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0\"/>
    </mc:Choice>
  </mc:AlternateContent>
  <xr:revisionPtr revIDLastSave="0" documentId="13_ncr:1_{A841DB67-5E6D-4CB8-A0AD-360A05AE14A0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단일그룹부분합" sheetId="17" r:id="rId2"/>
    <sheet name="분포표b" sheetId="4" r:id="rId3"/>
    <sheet name="분포표a" sheetId="3" r:id="rId4"/>
    <sheet name="참조표" sheetId="2" r:id="rId5"/>
  </sheets>
  <definedNames>
    <definedName name="_xlnm._FilterDatabase" localSheetId="0" hidden="1">회원정보!$K$1:$V$36</definedName>
    <definedName name="_xlnm._FilterDatabase" localSheetId="1" hidden="1">회원정보_단일그룹부분합!$A$1:$AJ$36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6" i="17" l="1"/>
  <c r="AC36" i="17"/>
  <c r="AA36" i="17"/>
  <c r="Z36" i="17"/>
  <c r="Y36" i="17"/>
  <c r="X36" i="17"/>
  <c r="AG36" i="17" s="1"/>
  <c r="U36" i="17"/>
  <c r="T36" i="17"/>
  <c r="S36" i="17"/>
  <c r="Q36" i="17"/>
  <c r="H36" i="17"/>
  <c r="M36" i="17" s="1"/>
  <c r="G36" i="17"/>
  <c r="F36" i="17"/>
  <c r="D36" i="17"/>
  <c r="A36" i="17"/>
  <c r="B36" i="17" s="1"/>
  <c r="AJ35" i="17"/>
  <c r="AC35" i="17"/>
  <c r="AA35" i="17"/>
  <c r="Z35" i="17"/>
  <c r="Y35" i="17"/>
  <c r="X35" i="17"/>
  <c r="AG35" i="17" s="1"/>
  <c r="U35" i="17"/>
  <c r="T35" i="17"/>
  <c r="S35" i="17"/>
  <c r="Q35" i="17"/>
  <c r="H35" i="17"/>
  <c r="N35" i="17" s="1"/>
  <c r="G35" i="17"/>
  <c r="F35" i="17"/>
  <c r="D35" i="17"/>
  <c r="A35" i="17"/>
  <c r="B35" i="17" s="1"/>
  <c r="AJ34" i="17"/>
  <c r="AC34" i="17"/>
  <c r="AA34" i="17"/>
  <c r="Z34" i="17"/>
  <c r="Y34" i="17"/>
  <c r="X34" i="17"/>
  <c r="AF34" i="17" s="1"/>
  <c r="U34" i="17"/>
  <c r="T34" i="17"/>
  <c r="S34" i="17"/>
  <c r="Q34" i="17"/>
  <c r="H34" i="17"/>
  <c r="L34" i="17" s="1"/>
  <c r="G34" i="17"/>
  <c r="F34" i="17"/>
  <c r="D34" i="17"/>
  <c r="A34" i="17"/>
  <c r="B34" i="17" s="1"/>
  <c r="AJ33" i="17"/>
  <c r="AC33" i="17"/>
  <c r="AA33" i="17"/>
  <c r="Z33" i="17"/>
  <c r="Y33" i="17"/>
  <c r="X33" i="17"/>
  <c r="U33" i="17"/>
  <c r="T33" i="17"/>
  <c r="S33" i="17"/>
  <c r="V33" i="17" s="1"/>
  <c r="W33" i="17" s="1"/>
  <c r="Q33" i="17"/>
  <c r="K33" i="17"/>
  <c r="H33" i="17"/>
  <c r="J33" i="17" s="1"/>
  <c r="G33" i="17"/>
  <c r="F33" i="17"/>
  <c r="D33" i="17"/>
  <c r="A33" i="17"/>
  <c r="B33" i="17" s="1"/>
  <c r="AJ32" i="17"/>
  <c r="AC32" i="17"/>
  <c r="AA32" i="17"/>
  <c r="Z32" i="17"/>
  <c r="Y32" i="17"/>
  <c r="X32" i="17"/>
  <c r="AG32" i="17" s="1"/>
  <c r="U32" i="17"/>
  <c r="T32" i="17"/>
  <c r="S32" i="17"/>
  <c r="V32" i="17" s="1"/>
  <c r="W32" i="17" s="1"/>
  <c r="Q32" i="17"/>
  <c r="H32" i="17"/>
  <c r="M32" i="17" s="1"/>
  <c r="G32" i="17"/>
  <c r="F32" i="17"/>
  <c r="D32" i="17"/>
  <c r="A32" i="17"/>
  <c r="B32" i="17" s="1"/>
  <c r="AJ31" i="17"/>
  <c r="AC31" i="17"/>
  <c r="AA31" i="17"/>
  <c r="Z31" i="17"/>
  <c r="Y31" i="17"/>
  <c r="X31" i="17"/>
  <c r="U31" i="17"/>
  <c r="T31" i="17"/>
  <c r="S31" i="17"/>
  <c r="Q31" i="17"/>
  <c r="H31" i="17"/>
  <c r="N31" i="17" s="1"/>
  <c r="G31" i="17"/>
  <c r="F31" i="17"/>
  <c r="D31" i="17"/>
  <c r="A31" i="17"/>
  <c r="B31" i="17" s="1"/>
  <c r="AJ30" i="17"/>
  <c r="AC30" i="17"/>
  <c r="AA30" i="17"/>
  <c r="Z30" i="17"/>
  <c r="Y30" i="17"/>
  <c r="X30" i="17"/>
  <c r="AF30" i="17" s="1"/>
  <c r="U30" i="17"/>
  <c r="T30" i="17"/>
  <c r="S30" i="17"/>
  <c r="Q30" i="17"/>
  <c r="H30" i="17"/>
  <c r="L30" i="17" s="1"/>
  <c r="G30" i="17"/>
  <c r="F30" i="17"/>
  <c r="D30" i="17"/>
  <c r="A30" i="17"/>
  <c r="B30" i="17" s="1"/>
  <c r="AJ29" i="17"/>
  <c r="AC29" i="17"/>
  <c r="AA29" i="17"/>
  <c r="Z29" i="17"/>
  <c r="Y29" i="17"/>
  <c r="X29" i="17"/>
  <c r="U29" i="17"/>
  <c r="T29" i="17"/>
  <c r="S29" i="17"/>
  <c r="Q29" i="17"/>
  <c r="H29" i="17"/>
  <c r="J29" i="17" s="1"/>
  <c r="G29" i="17"/>
  <c r="F29" i="17"/>
  <c r="D29" i="17"/>
  <c r="A29" i="17"/>
  <c r="B29" i="17" s="1"/>
  <c r="AJ28" i="17"/>
  <c r="AC28" i="17"/>
  <c r="AA28" i="17"/>
  <c r="Z28" i="17"/>
  <c r="Y28" i="17"/>
  <c r="X28" i="17"/>
  <c r="AG28" i="17" s="1"/>
  <c r="U28" i="17"/>
  <c r="T28" i="17"/>
  <c r="S28" i="17"/>
  <c r="Q28" i="17"/>
  <c r="N28" i="17"/>
  <c r="I28" i="17"/>
  <c r="H28" i="17"/>
  <c r="M28" i="17" s="1"/>
  <c r="G28" i="17"/>
  <c r="F28" i="17"/>
  <c r="D28" i="17"/>
  <c r="B28" i="17"/>
  <c r="A28" i="17"/>
  <c r="AJ27" i="17"/>
  <c r="AC27" i="17"/>
  <c r="AA27" i="17"/>
  <c r="Z27" i="17"/>
  <c r="Y27" i="17"/>
  <c r="X27" i="17"/>
  <c r="U27" i="17"/>
  <c r="T27" i="17"/>
  <c r="S27" i="17"/>
  <c r="Q27" i="17"/>
  <c r="H27" i="17"/>
  <c r="N27" i="17" s="1"/>
  <c r="G27" i="17"/>
  <c r="F27" i="17"/>
  <c r="D27" i="17"/>
  <c r="B27" i="17"/>
  <c r="A27" i="17"/>
  <c r="AJ26" i="17"/>
  <c r="AC26" i="17"/>
  <c r="AA26" i="17"/>
  <c r="Z26" i="17"/>
  <c r="Y26" i="17"/>
  <c r="X26" i="17"/>
  <c r="AF26" i="17" s="1"/>
  <c r="U26" i="17"/>
  <c r="T26" i="17"/>
  <c r="S26" i="17"/>
  <c r="Q26" i="17"/>
  <c r="M26" i="17"/>
  <c r="H26" i="17"/>
  <c r="L26" i="17" s="1"/>
  <c r="G26" i="17"/>
  <c r="F26" i="17"/>
  <c r="D26" i="17"/>
  <c r="B26" i="17"/>
  <c r="A26" i="17"/>
  <c r="AJ25" i="17"/>
  <c r="AC25" i="17"/>
  <c r="AA25" i="17"/>
  <c r="Z25" i="17"/>
  <c r="Y25" i="17"/>
  <c r="X25" i="17"/>
  <c r="U25" i="17"/>
  <c r="T25" i="17"/>
  <c r="S25" i="17"/>
  <c r="V25" i="17" s="1"/>
  <c r="W25" i="17" s="1"/>
  <c r="Q25" i="17"/>
  <c r="L25" i="17"/>
  <c r="H25" i="17"/>
  <c r="J25" i="17" s="1"/>
  <c r="G25" i="17"/>
  <c r="F25" i="17"/>
  <c r="D25" i="17"/>
  <c r="A25" i="17"/>
  <c r="B25" i="17" s="1"/>
  <c r="AJ24" i="17"/>
  <c r="AC24" i="17"/>
  <c r="AA24" i="17"/>
  <c r="Z24" i="17"/>
  <c r="Y24" i="17"/>
  <c r="X24" i="17"/>
  <c r="AG24" i="17" s="1"/>
  <c r="U24" i="17"/>
  <c r="T24" i="17"/>
  <c r="S24" i="17"/>
  <c r="Q24" i="17"/>
  <c r="H24" i="17"/>
  <c r="M24" i="17" s="1"/>
  <c r="G24" i="17"/>
  <c r="F24" i="17"/>
  <c r="D24" i="17"/>
  <c r="A24" i="17"/>
  <c r="B24" i="17" s="1"/>
  <c r="AJ23" i="17"/>
  <c r="AC23" i="17"/>
  <c r="AA23" i="17"/>
  <c r="Z23" i="17"/>
  <c r="Y23" i="17"/>
  <c r="X23" i="17"/>
  <c r="U23" i="17"/>
  <c r="T23" i="17"/>
  <c r="S23" i="17"/>
  <c r="Q23" i="17"/>
  <c r="H23" i="17"/>
  <c r="N23" i="17" s="1"/>
  <c r="G23" i="17"/>
  <c r="F23" i="17"/>
  <c r="D23" i="17"/>
  <c r="A23" i="17"/>
  <c r="B23" i="17" s="1"/>
  <c r="AJ22" i="17"/>
  <c r="AC22" i="17"/>
  <c r="AA22" i="17"/>
  <c r="Z22" i="17"/>
  <c r="Y22" i="17"/>
  <c r="X22" i="17"/>
  <c r="AF22" i="17" s="1"/>
  <c r="U22" i="17"/>
  <c r="T22" i="17"/>
  <c r="S22" i="17"/>
  <c r="V22" i="17" s="1"/>
  <c r="W22" i="17" s="1"/>
  <c r="Q22" i="17"/>
  <c r="N22" i="17"/>
  <c r="H22" i="17"/>
  <c r="L22" i="17" s="1"/>
  <c r="G22" i="17"/>
  <c r="F22" i="17"/>
  <c r="D22" i="17"/>
  <c r="A22" i="17"/>
  <c r="B22" i="17" s="1"/>
  <c r="AJ21" i="17"/>
  <c r="AC21" i="17"/>
  <c r="AA21" i="17"/>
  <c r="Z21" i="17"/>
  <c r="Y21" i="17"/>
  <c r="X21" i="17"/>
  <c r="U21" i="17"/>
  <c r="T21" i="17"/>
  <c r="S21" i="17"/>
  <c r="Q21" i="17"/>
  <c r="H21" i="17"/>
  <c r="J21" i="17" s="1"/>
  <c r="G21" i="17"/>
  <c r="F21" i="17"/>
  <c r="D21" i="17"/>
  <c r="A21" i="17"/>
  <c r="B21" i="17" s="1"/>
  <c r="AJ20" i="17"/>
  <c r="AC20" i="17"/>
  <c r="AA20" i="17"/>
  <c r="Z20" i="17"/>
  <c r="Y20" i="17"/>
  <c r="X20" i="17"/>
  <c r="AG20" i="17" s="1"/>
  <c r="U20" i="17"/>
  <c r="T20" i="17"/>
  <c r="S20" i="17"/>
  <c r="Q20" i="17"/>
  <c r="H20" i="17"/>
  <c r="M20" i="17" s="1"/>
  <c r="G20" i="17"/>
  <c r="F20" i="17"/>
  <c r="D20" i="17"/>
  <c r="A20" i="17"/>
  <c r="B20" i="17" s="1"/>
  <c r="AJ19" i="17"/>
  <c r="AC19" i="17"/>
  <c r="AA19" i="17"/>
  <c r="Z19" i="17"/>
  <c r="Y19" i="17"/>
  <c r="X19" i="17"/>
  <c r="U19" i="17"/>
  <c r="T19" i="17"/>
  <c r="S19" i="17"/>
  <c r="Q19" i="17"/>
  <c r="H19" i="17"/>
  <c r="N19" i="17" s="1"/>
  <c r="G19" i="17"/>
  <c r="F19" i="17"/>
  <c r="D19" i="17"/>
  <c r="A19" i="17"/>
  <c r="B19" i="17" s="1"/>
  <c r="AJ18" i="17"/>
  <c r="AC18" i="17"/>
  <c r="AA18" i="17"/>
  <c r="Z18" i="17"/>
  <c r="Y18" i="17"/>
  <c r="X18" i="17"/>
  <c r="AF18" i="17" s="1"/>
  <c r="U18" i="17"/>
  <c r="T18" i="17"/>
  <c r="S18" i="17"/>
  <c r="Q18" i="17"/>
  <c r="N18" i="17"/>
  <c r="J18" i="17"/>
  <c r="H18" i="17"/>
  <c r="L18" i="17" s="1"/>
  <c r="G18" i="17"/>
  <c r="F18" i="17"/>
  <c r="D18" i="17"/>
  <c r="A18" i="17"/>
  <c r="B18" i="17" s="1"/>
  <c r="AJ17" i="17"/>
  <c r="AC17" i="17"/>
  <c r="AA17" i="17"/>
  <c r="Z17" i="17"/>
  <c r="Y17" i="17"/>
  <c r="X17" i="17"/>
  <c r="U17" i="17"/>
  <c r="T17" i="17"/>
  <c r="S17" i="17"/>
  <c r="Q17" i="17"/>
  <c r="K17" i="17"/>
  <c r="H17" i="17"/>
  <c r="J17" i="17" s="1"/>
  <c r="G17" i="17"/>
  <c r="F17" i="17"/>
  <c r="D17" i="17"/>
  <c r="A17" i="17"/>
  <c r="B17" i="17" s="1"/>
  <c r="AJ16" i="17"/>
  <c r="AC16" i="17"/>
  <c r="AA16" i="17"/>
  <c r="Z16" i="17"/>
  <c r="Y16" i="17"/>
  <c r="X16" i="17"/>
  <c r="AG16" i="17" s="1"/>
  <c r="U16" i="17"/>
  <c r="T16" i="17"/>
  <c r="S16" i="17"/>
  <c r="Q16" i="17"/>
  <c r="N16" i="17"/>
  <c r="J16" i="17"/>
  <c r="I16" i="17"/>
  <c r="H16" i="17"/>
  <c r="M16" i="17" s="1"/>
  <c r="G16" i="17"/>
  <c r="F16" i="17"/>
  <c r="D16" i="17"/>
  <c r="A16" i="17"/>
  <c r="B16" i="17" s="1"/>
  <c r="AJ15" i="17"/>
  <c r="AC15" i="17"/>
  <c r="AA15" i="17"/>
  <c r="Z15" i="17"/>
  <c r="Y15" i="17"/>
  <c r="X15" i="17"/>
  <c r="U15" i="17"/>
  <c r="T15" i="17"/>
  <c r="S15" i="17"/>
  <c r="Q15" i="17"/>
  <c r="H15" i="17"/>
  <c r="N15" i="17" s="1"/>
  <c r="G15" i="17"/>
  <c r="F15" i="17"/>
  <c r="D15" i="17"/>
  <c r="A15" i="17"/>
  <c r="B15" i="17" s="1"/>
  <c r="AJ14" i="17"/>
  <c r="AC14" i="17"/>
  <c r="AA14" i="17"/>
  <c r="Z14" i="17"/>
  <c r="Y14" i="17"/>
  <c r="X14" i="17"/>
  <c r="AF14" i="17" s="1"/>
  <c r="U14" i="17"/>
  <c r="T14" i="17"/>
  <c r="S14" i="17"/>
  <c r="Q14" i="17"/>
  <c r="H14" i="17"/>
  <c r="L14" i="17" s="1"/>
  <c r="G14" i="17"/>
  <c r="F14" i="17"/>
  <c r="D14" i="17"/>
  <c r="A14" i="17"/>
  <c r="B14" i="17" s="1"/>
  <c r="AJ13" i="17"/>
  <c r="AC13" i="17"/>
  <c r="AA13" i="17"/>
  <c r="Z13" i="17"/>
  <c r="Y13" i="17"/>
  <c r="X13" i="17"/>
  <c r="AG13" i="17" s="1"/>
  <c r="U13" i="17"/>
  <c r="T13" i="17"/>
  <c r="V13" i="17" s="1"/>
  <c r="W13" i="17" s="1"/>
  <c r="S13" i="17"/>
  <c r="Q13" i="17"/>
  <c r="H13" i="17"/>
  <c r="J13" i="17" s="1"/>
  <c r="G13" i="17"/>
  <c r="F13" i="17"/>
  <c r="D13" i="17"/>
  <c r="A13" i="17"/>
  <c r="B13" i="17" s="1"/>
  <c r="AJ12" i="17"/>
  <c r="AC12" i="17"/>
  <c r="AA12" i="17"/>
  <c r="Z12" i="17"/>
  <c r="Y12" i="17"/>
  <c r="X12" i="17"/>
  <c r="AG12" i="17" s="1"/>
  <c r="U12" i="17"/>
  <c r="T12" i="17"/>
  <c r="S12" i="17"/>
  <c r="Q12" i="17"/>
  <c r="H12" i="17"/>
  <c r="M12" i="17" s="1"/>
  <c r="G12" i="17"/>
  <c r="F12" i="17"/>
  <c r="D12" i="17"/>
  <c r="A12" i="17"/>
  <c r="B12" i="17" s="1"/>
  <c r="AJ11" i="17"/>
  <c r="AC11" i="17"/>
  <c r="AA11" i="17"/>
  <c r="Z11" i="17"/>
  <c r="Y11" i="17"/>
  <c r="X11" i="17"/>
  <c r="U11" i="17"/>
  <c r="T11" i="17"/>
  <c r="S11" i="17"/>
  <c r="V11" i="17" s="1"/>
  <c r="W11" i="17" s="1"/>
  <c r="Q11" i="17"/>
  <c r="H11" i="17"/>
  <c r="N11" i="17" s="1"/>
  <c r="G11" i="17"/>
  <c r="F11" i="17"/>
  <c r="D11" i="17"/>
  <c r="A11" i="17"/>
  <c r="B11" i="17" s="1"/>
  <c r="AJ10" i="17"/>
  <c r="AC10" i="17"/>
  <c r="AA10" i="17"/>
  <c r="Z10" i="17"/>
  <c r="Y10" i="17"/>
  <c r="X10" i="17"/>
  <c r="AF10" i="17" s="1"/>
  <c r="U10" i="17"/>
  <c r="T10" i="17"/>
  <c r="S10" i="17"/>
  <c r="Q10" i="17"/>
  <c r="H10" i="17"/>
  <c r="L10" i="17" s="1"/>
  <c r="G10" i="17"/>
  <c r="F10" i="17"/>
  <c r="D10" i="17"/>
  <c r="A10" i="17"/>
  <c r="B10" i="17" s="1"/>
  <c r="AJ9" i="17"/>
  <c r="AC9" i="17"/>
  <c r="AA9" i="17"/>
  <c r="Z9" i="17"/>
  <c r="Y9" i="17"/>
  <c r="X9" i="17"/>
  <c r="U9" i="17"/>
  <c r="T9" i="17"/>
  <c r="S9" i="17"/>
  <c r="V9" i="17" s="1"/>
  <c r="W9" i="17" s="1"/>
  <c r="Q9" i="17"/>
  <c r="H9" i="17"/>
  <c r="J9" i="17" s="1"/>
  <c r="G9" i="17"/>
  <c r="F9" i="17"/>
  <c r="D9" i="17"/>
  <c r="A9" i="17"/>
  <c r="B9" i="17" s="1"/>
  <c r="AJ8" i="17"/>
  <c r="AC8" i="17"/>
  <c r="AA8" i="17"/>
  <c r="Z8" i="17"/>
  <c r="Y8" i="17"/>
  <c r="X8" i="17"/>
  <c r="U8" i="17"/>
  <c r="T8" i="17"/>
  <c r="S8" i="17"/>
  <c r="Q8" i="17"/>
  <c r="N8" i="17"/>
  <c r="J8" i="17"/>
  <c r="I8" i="17"/>
  <c r="H8" i="17"/>
  <c r="M8" i="17" s="1"/>
  <c r="G8" i="17"/>
  <c r="F8" i="17"/>
  <c r="D8" i="17"/>
  <c r="A8" i="17"/>
  <c r="B8" i="17" s="1"/>
  <c r="AJ7" i="17"/>
  <c r="AC7" i="17"/>
  <c r="AA7" i="17"/>
  <c r="Z7" i="17"/>
  <c r="Y7" i="17"/>
  <c r="X7" i="17"/>
  <c r="U7" i="17"/>
  <c r="T7" i="17"/>
  <c r="S7" i="17"/>
  <c r="Q7" i="17"/>
  <c r="H7" i="17"/>
  <c r="N7" i="17" s="1"/>
  <c r="G7" i="17"/>
  <c r="F7" i="17"/>
  <c r="D7" i="17"/>
  <c r="A7" i="17"/>
  <c r="B7" i="17" s="1"/>
  <c r="AJ6" i="17"/>
  <c r="AC6" i="17"/>
  <c r="AA6" i="17"/>
  <c r="Z6" i="17"/>
  <c r="Y6" i="17"/>
  <c r="X6" i="17"/>
  <c r="AF6" i="17" s="1"/>
  <c r="U6" i="17"/>
  <c r="T6" i="17"/>
  <c r="S6" i="17"/>
  <c r="Q6" i="17"/>
  <c r="J6" i="17"/>
  <c r="H6" i="17"/>
  <c r="L6" i="17" s="1"/>
  <c r="G6" i="17"/>
  <c r="F6" i="17"/>
  <c r="D6" i="17"/>
  <c r="A6" i="17"/>
  <c r="B6" i="17" s="1"/>
  <c r="AJ5" i="17"/>
  <c r="AC5" i="17"/>
  <c r="AA5" i="17"/>
  <c r="Z5" i="17"/>
  <c r="Y5" i="17"/>
  <c r="X5" i="17"/>
  <c r="U5" i="17"/>
  <c r="T5" i="17"/>
  <c r="S5" i="17"/>
  <c r="V5" i="17" s="1"/>
  <c r="W5" i="17" s="1"/>
  <c r="Q5" i="17"/>
  <c r="H5" i="17"/>
  <c r="J5" i="17" s="1"/>
  <c r="G5" i="17"/>
  <c r="F5" i="17"/>
  <c r="D5" i="17"/>
  <c r="A5" i="17"/>
  <c r="B5" i="17" s="1"/>
  <c r="AJ4" i="17"/>
  <c r="AC4" i="17"/>
  <c r="AA4" i="17"/>
  <c r="Z4" i="17"/>
  <c r="Y4" i="17"/>
  <c r="X4" i="17"/>
  <c r="U4" i="17"/>
  <c r="T4" i="17"/>
  <c r="S4" i="17"/>
  <c r="Q4" i="17"/>
  <c r="H4" i="17"/>
  <c r="M4" i="17" s="1"/>
  <c r="G4" i="17"/>
  <c r="F4" i="17"/>
  <c r="D4" i="17"/>
  <c r="A4" i="17"/>
  <c r="B4" i="17" s="1"/>
  <c r="AJ3" i="17"/>
  <c r="AC3" i="17"/>
  <c r="AA3" i="17"/>
  <c r="Z3" i="17"/>
  <c r="Y3" i="17"/>
  <c r="X3" i="17"/>
  <c r="AG3" i="17" s="1"/>
  <c r="U3" i="17"/>
  <c r="T3" i="17"/>
  <c r="S3" i="17"/>
  <c r="Q3" i="17"/>
  <c r="H3" i="17"/>
  <c r="N3" i="17" s="1"/>
  <c r="G3" i="17"/>
  <c r="F3" i="17"/>
  <c r="D3" i="17"/>
  <c r="A3" i="17"/>
  <c r="B3" i="17" s="1"/>
  <c r="AJ2" i="17"/>
  <c r="AC2" i="17"/>
  <c r="AA2" i="17"/>
  <c r="Z2" i="17"/>
  <c r="Y2" i="17"/>
  <c r="X2" i="17"/>
  <c r="AF2" i="17" s="1"/>
  <c r="U2" i="17"/>
  <c r="T2" i="17"/>
  <c r="S2" i="17"/>
  <c r="Q2" i="17"/>
  <c r="H2" i="17"/>
  <c r="L2" i="17" s="1"/>
  <c r="G2" i="17"/>
  <c r="F2" i="17"/>
  <c r="D2" i="17"/>
  <c r="A2" i="17"/>
  <c r="B2" i="17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L8" i="17" l="1"/>
  <c r="I12" i="17"/>
  <c r="M18" i="17"/>
  <c r="V21" i="17"/>
  <c r="W21" i="17" s="1"/>
  <c r="V23" i="17"/>
  <c r="W23" i="17" s="1"/>
  <c r="N26" i="17"/>
  <c r="J12" i="17"/>
  <c r="I4" i="17"/>
  <c r="L12" i="17"/>
  <c r="J14" i="17"/>
  <c r="K29" i="17"/>
  <c r="J4" i="17"/>
  <c r="AG5" i="17"/>
  <c r="V8" i="17"/>
  <c r="W8" i="17" s="1"/>
  <c r="V10" i="17"/>
  <c r="W10" i="17" s="1"/>
  <c r="M14" i="17"/>
  <c r="V17" i="17"/>
  <c r="W17" i="17" s="1"/>
  <c r="AG21" i="17"/>
  <c r="L4" i="17"/>
  <c r="N14" i="17"/>
  <c r="V28" i="17"/>
  <c r="W28" i="17" s="1"/>
  <c r="V29" i="17"/>
  <c r="W29" i="17" s="1"/>
  <c r="N4" i="17"/>
  <c r="K5" i="17"/>
  <c r="AG31" i="17"/>
  <c r="AG8" i="17"/>
  <c r="AG9" i="17"/>
  <c r="V14" i="17"/>
  <c r="W14" i="17" s="1"/>
  <c r="V15" i="17"/>
  <c r="W15" i="17" s="1"/>
  <c r="M22" i="17"/>
  <c r="J26" i="17"/>
  <c r="L5" i="17"/>
  <c r="J2" i="17"/>
  <c r="V4" i="17"/>
  <c r="W4" i="17" s="1"/>
  <c r="AG7" i="17"/>
  <c r="L9" i="17"/>
  <c r="N12" i="17"/>
  <c r="K13" i="17"/>
  <c r="L16" i="17"/>
  <c r="AG17" i="17"/>
  <c r="V18" i="17"/>
  <c r="W18" i="17" s="1"/>
  <c r="V19" i="17"/>
  <c r="W19" i="17" s="1"/>
  <c r="J20" i="17"/>
  <c r="I24" i="17"/>
  <c r="M30" i="17"/>
  <c r="M34" i="17"/>
  <c r="J34" i="17"/>
  <c r="M2" i="17"/>
  <c r="AG11" i="17"/>
  <c r="L13" i="17"/>
  <c r="L20" i="17"/>
  <c r="J24" i="17"/>
  <c r="N30" i="17"/>
  <c r="N34" i="17"/>
  <c r="I36" i="17"/>
  <c r="K9" i="17"/>
  <c r="I20" i="17"/>
  <c r="N2" i="17"/>
  <c r="M6" i="17"/>
  <c r="J10" i="17"/>
  <c r="V12" i="17"/>
  <c r="W12" i="17" s="1"/>
  <c r="AG15" i="17"/>
  <c r="L17" i="17"/>
  <c r="N20" i="17"/>
  <c r="K21" i="17"/>
  <c r="L24" i="17"/>
  <c r="AG25" i="17"/>
  <c r="V26" i="17"/>
  <c r="W26" i="17" s="1"/>
  <c r="V27" i="17"/>
  <c r="W27" i="17" s="1"/>
  <c r="J28" i="17"/>
  <c r="I32" i="17"/>
  <c r="J36" i="17"/>
  <c r="J30" i="17"/>
  <c r="AG4" i="17"/>
  <c r="N6" i="17"/>
  <c r="M10" i="17"/>
  <c r="V16" i="17"/>
  <c r="W16" i="17" s="1"/>
  <c r="AG19" i="17"/>
  <c r="L21" i="17"/>
  <c r="N24" i="17"/>
  <c r="K25" i="17"/>
  <c r="L28" i="17"/>
  <c r="AG29" i="17"/>
  <c r="V30" i="17"/>
  <c r="W30" i="17" s="1"/>
  <c r="V31" i="17"/>
  <c r="W31" i="17" s="1"/>
  <c r="J32" i="17"/>
  <c r="AG33" i="17"/>
  <c r="V34" i="17"/>
  <c r="W34" i="17" s="1"/>
  <c r="V35" i="17"/>
  <c r="W35" i="17" s="1"/>
  <c r="N36" i="17"/>
  <c r="V2" i="17"/>
  <c r="W2" i="17" s="1"/>
  <c r="V3" i="17"/>
  <c r="W3" i="17" s="1"/>
  <c r="N10" i="17"/>
  <c r="V20" i="17"/>
  <c r="W20" i="17" s="1"/>
  <c r="AG23" i="17"/>
  <c r="N32" i="17"/>
  <c r="V6" i="17"/>
  <c r="W6" i="17" s="1"/>
  <c r="V7" i="17"/>
  <c r="W7" i="17" s="1"/>
  <c r="J22" i="17"/>
  <c r="V24" i="17"/>
  <c r="W24" i="17" s="1"/>
  <c r="AG27" i="17"/>
  <c r="L29" i="17"/>
  <c r="L33" i="17"/>
  <c r="V36" i="17"/>
  <c r="W36" i="17" s="1"/>
  <c r="AF35" i="17"/>
  <c r="AI35" i="17"/>
  <c r="AI20" i="17"/>
  <c r="AF20" i="17"/>
  <c r="AH20" i="17"/>
  <c r="AF4" i="17"/>
  <c r="AI29" i="17"/>
  <c r="AI2" i="17"/>
  <c r="AD5" i="17"/>
  <c r="AD25" i="17"/>
  <c r="AI32" i="17"/>
  <c r="AI13" i="17"/>
  <c r="AF25" i="17"/>
  <c r="AH32" i="17"/>
  <c r="AE13" i="17"/>
  <c r="AH4" i="17"/>
  <c r="AD13" i="17"/>
  <c r="AE25" i="17"/>
  <c r="AD29" i="17"/>
  <c r="AE29" i="17"/>
  <c r="AD9" i="17"/>
  <c r="AI18" i="17"/>
  <c r="AI4" i="17"/>
  <c r="AE9" i="17"/>
  <c r="AF33" i="17"/>
  <c r="AF5" i="17"/>
  <c r="AF11" i="17"/>
  <c r="AF17" i="17"/>
  <c r="AF21" i="17"/>
  <c r="AF27" i="17"/>
  <c r="AH11" i="17"/>
  <c r="AH27" i="17"/>
  <c r="AF3" i="17"/>
  <c r="AF9" i="17"/>
  <c r="AF13" i="17"/>
  <c r="AF19" i="17"/>
  <c r="AF29" i="17"/>
  <c r="AH3" i="17"/>
  <c r="AI5" i="17"/>
  <c r="AI12" i="17"/>
  <c r="AH19" i="17"/>
  <c r="AI21" i="17"/>
  <c r="AI28" i="17"/>
  <c r="AI33" i="17"/>
  <c r="AF12" i="17"/>
  <c r="AD17" i="17"/>
  <c r="AD21" i="17"/>
  <c r="AF28" i="17"/>
  <c r="AE33" i="17"/>
  <c r="AE5" i="17"/>
  <c r="AI10" i="17"/>
  <c r="AH12" i="17"/>
  <c r="AE17" i="17"/>
  <c r="AE21" i="17"/>
  <c r="AI26" i="17"/>
  <c r="AH28" i="17"/>
  <c r="AI7" i="17"/>
  <c r="AI15" i="17"/>
  <c r="AI23" i="17"/>
  <c r="AI31" i="17"/>
  <c r="AD3" i="17"/>
  <c r="AD4" i="17"/>
  <c r="AH5" i="17"/>
  <c r="AI9" i="17"/>
  <c r="AD11" i="17"/>
  <c r="AD12" i="17"/>
  <c r="AH13" i="17"/>
  <c r="AI17" i="17"/>
  <c r="AD19" i="17"/>
  <c r="AD20" i="17"/>
  <c r="AH21" i="17"/>
  <c r="AI25" i="17"/>
  <c r="AD27" i="17"/>
  <c r="AD28" i="17"/>
  <c r="AH29" i="17"/>
  <c r="AD33" i="17"/>
  <c r="AH35" i="17"/>
  <c r="AI3" i="17"/>
  <c r="AI6" i="17"/>
  <c r="AI8" i="17"/>
  <c r="AI11" i="17"/>
  <c r="AI14" i="17"/>
  <c r="AI16" i="17"/>
  <c r="AI19" i="17"/>
  <c r="AI22" i="17"/>
  <c r="AI24" i="17"/>
  <c r="AI27" i="17"/>
  <c r="AD32" i="17"/>
  <c r="AH33" i="17"/>
  <c r="AI36" i="17"/>
  <c r="AD7" i="17"/>
  <c r="AD8" i="17"/>
  <c r="AH9" i="17"/>
  <c r="AD15" i="17"/>
  <c r="AD16" i="17"/>
  <c r="AH17" i="17"/>
  <c r="AD23" i="17"/>
  <c r="AD24" i="17"/>
  <c r="AH25" i="17"/>
  <c r="AD31" i="17"/>
  <c r="AF32" i="17"/>
  <c r="AD36" i="17"/>
  <c r="AF7" i="17"/>
  <c r="AF8" i="17"/>
  <c r="AF15" i="17"/>
  <c r="AF16" i="17"/>
  <c r="AF23" i="17"/>
  <c r="AF24" i="17"/>
  <c r="AF31" i="17"/>
  <c r="AH36" i="17"/>
  <c r="AH7" i="17"/>
  <c r="AH8" i="17"/>
  <c r="AH15" i="17"/>
  <c r="AH16" i="17"/>
  <c r="AH23" i="17"/>
  <c r="AH24" i="17"/>
  <c r="AH31" i="17"/>
  <c r="AG6" i="17"/>
  <c r="AG10" i="17"/>
  <c r="AH14" i="17"/>
  <c r="AH18" i="17"/>
  <c r="AH22" i="17"/>
  <c r="AH26" i="17"/>
  <c r="AH30" i="17"/>
  <c r="AH34" i="17"/>
  <c r="AG34" i="17"/>
  <c r="AH2" i="17"/>
  <c r="AH6" i="17"/>
  <c r="AH10" i="17"/>
  <c r="I3" i="17"/>
  <c r="K4" i="17"/>
  <c r="AE4" i="17"/>
  <c r="M5" i="17"/>
  <c r="I7" i="17"/>
  <c r="K8" i="17"/>
  <c r="AE8" i="17"/>
  <c r="M9" i="17"/>
  <c r="I11" i="17"/>
  <c r="K12" i="17"/>
  <c r="AE12" i="17"/>
  <c r="M13" i="17"/>
  <c r="I15" i="17"/>
  <c r="K16" i="17"/>
  <c r="AE16" i="17"/>
  <c r="M17" i="17"/>
  <c r="I19" i="17"/>
  <c r="K20" i="17"/>
  <c r="AE20" i="17"/>
  <c r="M21" i="17"/>
  <c r="I23" i="17"/>
  <c r="K24" i="17"/>
  <c r="AE24" i="17"/>
  <c r="M25" i="17"/>
  <c r="I27" i="17"/>
  <c r="K28" i="17"/>
  <c r="AE28" i="17"/>
  <c r="M29" i="17"/>
  <c r="AI30" i="17"/>
  <c r="I31" i="17"/>
  <c r="K32" i="17"/>
  <c r="AE32" i="17"/>
  <c r="M33" i="17"/>
  <c r="AI34" i="17"/>
  <c r="I35" i="17"/>
  <c r="K36" i="17"/>
  <c r="AE36" i="17"/>
  <c r="AG14" i="17"/>
  <c r="J3" i="17"/>
  <c r="J7" i="17"/>
  <c r="N9" i="17"/>
  <c r="J11" i="17"/>
  <c r="N13" i="17"/>
  <c r="J15" i="17"/>
  <c r="N17" i="17"/>
  <c r="J19" i="17"/>
  <c r="N21" i="17"/>
  <c r="J23" i="17"/>
  <c r="N25" i="17"/>
  <c r="J27" i="17"/>
  <c r="N29" i="17"/>
  <c r="J31" i="17"/>
  <c r="L32" i="17"/>
  <c r="N33" i="17"/>
  <c r="J35" i="17"/>
  <c r="AD35" i="17"/>
  <c r="L36" i="17"/>
  <c r="AF36" i="17"/>
  <c r="AG2" i="17"/>
  <c r="N5" i="17"/>
  <c r="I2" i="17"/>
  <c r="K3" i="17"/>
  <c r="AE3" i="17"/>
  <c r="I6" i="17"/>
  <c r="K7" i="17"/>
  <c r="AE7" i="17"/>
  <c r="I10" i="17"/>
  <c r="K11" i="17"/>
  <c r="AE11" i="17"/>
  <c r="I14" i="17"/>
  <c r="K15" i="17"/>
  <c r="AE15" i="17"/>
  <c r="I18" i="17"/>
  <c r="K19" i="17"/>
  <c r="AE19" i="17"/>
  <c r="I22" i="17"/>
  <c r="K23" i="17"/>
  <c r="AE23" i="17"/>
  <c r="I26" i="17"/>
  <c r="K27" i="17"/>
  <c r="AE27" i="17"/>
  <c r="I30" i="17"/>
  <c r="K31" i="17"/>
  <c r="AE31" i="17"/>
  <c r="I34" i="17"/>
  <c r="K35" i="17"/>
  <c r="AE35" i="17"/>
  <c r="AG18" i="17"/>
  <c r="L7" i="17"/>
  <c r="L15" i="17"/>
  <c r="AD18" i="17"/>
  <c r="L19" i="17"/>
  <c r="AD22" i="17"/>
  <c r="L23" i="17"/>
  <c r="AD26" i="17"/>
  <c r="L27" i="17"/>
  <c r="AD30" i="17"/>
  <c r="L31" i="17"/>
  <c r="AD34" i="17"/>
  <c r="L35" i="17"/>
  <c r="AD6" i="17"/>
  <c r="AD10" i="17"/>
  <c r="L11" i="17"/>
  <c r="AD14" i="17"/>
  <c r="K2" i="17"/>
  <c r="AE2" i="17"/>
  <c r="M3" i="17"/>
  <c r="I5" i="17"/>
  <c r="K6" i="17"/>
  <c r="AE6" i="17"/>
  <c r="M7" i="17"/>
  <c r="I9" i="17"/>
  <c r="K10" i="17"/>
  <c r="AE10" i="17"/>
  <c r="M11" i="17"/>
  <c r="I13" i="17"/>
  <c r="K14" i="17"/>
  <c r="AE14" i="17"/>
  <c r="M15" i="17"/>
  <c r="I17" i="17"/>
  <c r="K18" i="17"/>
  <c r="AE18" i="17"/>
  <c r="M19" i="17"/>
  <c r="I21" i="17"/>
  <c r="K22" i="17"/>
  <c r="AE22" i="17"/>
  <c r="M23" i="17"/>
  <c r="I25" i="17"/>
  <c r="K26" i="17"/>
  <c r="AE26" i="17"/>
  <c r="M27" i="17"/>
  <c r="I29" i="17"/>
  <c r="K30" i="17"/>
  <c r="AE30" i="17"/>
  <c r="M31" i="17"/>
  <c r="I33" i="17"/>
  <c r="K34" i="17"/>
  <c r="AE34" i="17"/>
  <c r="M35" i="17"/>
  <c r="AG22" i="17"/>
  <c r="AG26" i="17"/>
  <c r="AG30" i="17"/>
  <c r="AD2" i="17"/>
  <c r="L3" i="17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P56" i="4" s="1"/>
  <c r="I26" i="1"/>
  <c r="I18" i="1"/>
  <c r="I10" i="1"/>
  <c r="I33" i="1"/>
  <c r="I25" i="1"/>
  <c r="I17" i="1"/>
  <c r="I9" i="1"/>
  <c r="O44" i="4" s="1"/>
  <c r="I32" i="1"/>
  <c r="I24" i="1"/>
  <c r="I16" i="1"/>
  <c r="I8" i="1"/>
  <c r="I31" i="1"/>
  <c r="I23" i="1"/>
  <c r="I15" i="1"/>
  <c r="I7" i="1"/>
  <c r="Q49" i="4" s="1"/>
  <c r="I30" i="1"/>
  <c r="M7" i="4" s="1"/>
  <c r="I22" i="1"/>
  <c r="I14" i="1"/>
  <c r="I6" i="1"/>
  <c r="I2" i="1"/>
  <c r="I29" i="1"/>
  <c r="I21" i="1"/>
  <c r="I13" i="1"/>
  <c r="I5" i="1"/>
  <c r="N18" i="4" s="1"/>
  <c r="I36" i="1"/>
  <c r="I28" i="1"/>
  <c r="I20" i="1"/>
  <c r="I12" i="1"/>
  <c r="I4" i="1"/>
  <c r="I35" i="1"/>
  <c r="I27" i="1"/>
  <c r="I19" i="1"/>
  <c r="P14" i="4" s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N7" i="4" l="1"/>
  <c r="R7" i="4"/>
  <c r="M53" i="4"/>
  <c r="O3" i="4"/>
  <c r="Q52" i="4"/>
  <c r="M14" i="4"/>
  <c r="M6" i="4"/>
  <c r="N20" i="4"/>
  <c r="O5" i="4"/>
  <c r="M4" i="4"/>
  <c r="P43" i="4"/>
  <c r="P50" i="4"/>
  <c r="P32" i="4"/>
  <c r="M24" i="4"/>
  <c r="O21" i="4"/>
  <c r="O56" i="4"/>
  <c r="N56" i="4"/>
  <c r="N46" i="4"/>
  <c r="R52" i="4"/>
  <c r="Q14" i="4"/>
  <c r="P4" i="4"/>
  <c r="O49" i="4"/>
  <c r="N1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<sst xmlns="http://schemas.openxmlformats.org/spreadsheetml/2006/main" count="671" uniqueCount="219">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</sst>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4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E3DAFE"/>
        <bgColor indexed="64"/>
      </patternFill>
    </fill>
    <fill>
      <patternFill patternType="solid">
        <fgColor rgb="FFF8FF9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" fillId="0" borderId="1" xfId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8FF9F"/>
      <color rgb="FFE3DAFE"/>
      <color rgb="FFFFE1FF"/>
      <color rgb="FFFFCCFF"/>
      <color rgb="FFFF66CC"/>
      <color rgb="FF006600"/>
      <color rgb="FF008000"/>
      <color rgb="FF33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O1" sqref="O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customWidth="1"/>
    <col min="14" max="14" width="15.69921875" style="33" customWidth="1"/>
    <col min="15" max="15" width="23.59765625" style="26" customWidth="1"/>
    <col min="16" max="16" width="13.59765625" style="33" customWidth="1"/>
    <col min="17" max="17" width="12.296875" style="33" customWidth="1"/>
    <col min="18" max="18" width="10.19921875" style="33" customWidth="1"/>
    <col min="19" max="19" width="4.69921875" style="33" customWidth="1"/>
    <col min="20" max="21" width="3.69921875" style="33" customWidth="1"/>
    <col min="22" max="22" width="9.8984375" style="33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01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0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F070D-A10E-4180-91F7-4D30B223547A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hidden="1" customWidth="1"/>
    <col min="20" max="21" width="3.69921875" style="33" hidden="1" customWidth="1"/>
    <col min="22" max="22" width="9.8984375" style="33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5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57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61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58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63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58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63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57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5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57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62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58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61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57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61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67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60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57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63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66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62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58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60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67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63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01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58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5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67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60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57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63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57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63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57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64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66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60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67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61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67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64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58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62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67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5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57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60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57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62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67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65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57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62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57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62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67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64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66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60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66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61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57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61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67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60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58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62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0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66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60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67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51044E9C-7DFC-4B1D-9583-758FA2846719}"/>
    <hyperlink ref="O3" r:id="rId2" xr:uid="{AC5A97FD-3AE7-4F0F-BEFA-5BBC6F1F305C}"/>
    <hyperlink ref="O4" r:id="rId3" xr:uid="{64355E06-A57C-4FB6-90AB-2B81C595DCBA}"/>
    <hyperlink ref="O5" r:id="rId4" xr:uid="{5ACA0676-EBF3-497B-8B34-F060881493F2}"/>
    <hyperlink ref="O6" r:id="rId5" xr:uid="{14471C46-4771-4D8D-BE34-FF8772679B54}"/>
    <hyperlink ref="O7" r:id="rId6" xr:uid="{ED8C41F5-773C-4DA1-98D6-B4B1C1790ECC}"/>
    <hyperlink ref="O8" r:id="rId7" xr:uid="{F03A0DE1-94FF-4A8B-A2B9-29DF159023CD}"/>
    <hyperlink ref="O9" r:id="rId8" xr:uid="{D67A884F-0179-4DF2-A68F-A5DF6C9C146E}"/>
    <hyperlink ref="O10" r:id="rId9" xr:uid="{B9B65449-296A-4BE0-8752-9C5D1857C01F}"/>
    <hyperlink ref="O11" r:id="rId10" xr:uid="{4986A687-65D3-4D97-B6B6-DF7BC022E388}"/>
    <hyperlink ref="O12" r:id="rId11" xr:uid="{4961D757-B9D7-4272-B83B-71356FC84F65}"/>
    <hyperlink ref="O13" r:id="rId12" xr:uid="{A3B64D34-28B4-456A-BC40-DD606F9276ED}"/>
    <hyperlink ref="O14" r:id="rId13" xr:uid="{1BD92550-F1A4-4613-AB32-78C887683DB6}"/>
    <hyperlink ref="O15" r:id="rId14" xr:uid="{39ED631C-14C3-4EED-8518-64919E3DF20A}"/>
    <hyperlink ref="O16" r:id="rId15" xr:uid="{46A648E3-8B96-4CED-BFCA-64475BED6150}"/>
    <hyperlink ref="O17" r:id="rId16" xr:uid="{0561A7E6-04BC-4DBC-B8EA-09BA76B930FC}"/>
    <hyperlink ref="O18" r:id="rId17" xr:uid="{7B31ECE3-052F-4AD4-B31C-CD1CAF8B7111}"/>
    <hyperlink ref="O19" r:id="rId18" xr:uid="{9A207D61-C9A5-4A23-92BC-430C40EBCB59}"/>
    <hyperlink ref="O20" r:id="rId19" xr:uid="{FD93D67A-48D3-419D-A9E8-522CFD6F354C}"/>
    <hyperlink ref="O21" r:id="rId20" xr:uid="{65916076-01D6-45AE-BEF0-1CD389800EC3}"/>
    <hyperlink ref="O23" r:id="rId21" xr:uid="{A3EE3645-067D-4154-8822-504477779A59}"/>
    <hyperlink ref="O22" r:id="rId22" xr:uid="{000D6AA1-4366-42C7-A7E7-8399B6FDFB07}"/>
    <hyperlink ref="O24" r:id="rId23" xr:uid="{DD8FECAB-36FF-4F41-A37F-0AD7A10E87DC}"/>
    <hyperlink ref="O25" r:id="rId24" xr:uid="{49EE7431-0CDF-4E66-BCB3-7EBD4BE26475}"/>
    <hyperlink ref="O26" r:id="rId25" xr:uid="{CD4484F6-DB29-4481-B3D0-79DE66D37C7D}"/>
    <hyperlink ref="O27" r:id="rId26" xr:uid="{7826165F-FFD6-4E4B-B903-054334D67E4A}"/>
    <hyperlink ref="O28" r:id="rId27" xr:uid="{E4847977-A7CC-4B40-A3AF-0E0D5BA5134F}"/>
    <hyperlink ref="O29" r:id="rId28" xr:uid="{12F29CBE-1D9A-4DD1-ACDD-F6AB08029687}"/>
    <hyperlink ref="O30" r:id="rId29" xr:uid="{24686986-4C27-467D-88BB-E24533C82F7C}"/>
    <hyperlink ref="O31" r:id="rId30" xr:uid="{71DF21EB-DE57-4BBE-8568-67C3A4BF99CA}"/>
    <hyperlink ref="O32" r:id="rId31" xr:uid="{C30AC266-D68E-4C9B-9BAD-E253952032CC}"/>
    <hyperlink ref="O33" r:id="rId32" xr:uid="{E26662C6-2A3B-4D9E-95F6-759591FA2E88}"/>
    <hyperlink ref="O34" r:id="rId33" xr:uid="{F99C9FF3-4F2C-4440-85F2-9B07B175F5CC}"/>
    <hyperlink ref="O35" r:id="rId34" xr:uid="{12433F2B-1914-4766-AA45-F18C129E0347}"/>
    <hyperlink ref="O36" r:id="rId35" xr:uid="{1B3F332C-B18F-4B25-A0A8-DD37B7DF35CF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71" t="s">
        <v>214</v>
      </c>
      <c r="B1" s="68" t="s">
        <v>206</v>
      </c>
      <c r="C1" s="69"/>
      <c r="D1" s="69" t="s">
        <v>207</v>
      </c>
      <c r="E1" s="69"/>
      <c r="F1" s="69" t="s">
        <v>213</v>
      </c>
      <c r="G1" s="70"/>
      <c r="H1" s="33"/>
      <c r="J1" s="83" t="s">
        <v>216</v>
      </c>
      <c r="K1" s="84"/>
      <c r="L1" s="85"/>
      <c r="M1" s="68" t="s">
        <v>4</v>
      </c>
      <c r="N1" s="69"/>
      <c r="O1" s="69" t="s">
        <v>207</v>
      </c>
      <c r="P1" s="69"/>
      <c r="Q1" s="69" t="s">
        <v>213</v>
      </c>
      <c r="R1" s="70"/>
    </row>
    <row r="2" spans="1:18" ht="18" thickBot="1" x14ac:dyDescent="0.45">
      <c r="A2" s="72"/>
      <c r="B2" s="46" t="s">
        <v>204</v>
      </c>
      <c r="C2" s="47" t="s">
        <v>205</v>
      </c>
      <c r="D2" s="47" t="s">
        <v>204</v>
      </c>
      <c r="E2" s="47" t="s">
        <v>205</v>
      </c>
      <c r="F2" s="47" t="s">
        <v>204</v>
      </c>
      <c r="G2" s="48" t="s">
        <v>205</v>
      </c>
      <c r="H2" s="33"/>
      <c r="J2" s="86"/>
      <c r="K2" s="87"/>
      <c r="L2" s="88"/>
      <c r="M2" s="46" t="s">
        <v>204</v>
      </c>
      <c r="N2" s="47" t="s">
        <v>205</v>
      </c>
      <c r="O2" s="47" t="s">
        <v>204</v>
      </c>
      <c r="P2" s="47" t="s">
        <v>205</v>
      </c>
      <c r="Q2" s="47" t="s">
        <v>204</v>
      </c>
      <c r="R2" s="48" t="s">
        <v>205</v>
      </c>
    </row>
    <row r="3" spans="1:18" ht="18" thickTop="1" x14ac:dyDescent="0.4">
      <c r="A3" s="41" t="s">
        <v>202</v>
      </c>
      <c r="B3" s="42">
        <f>_xlfn.MAXIFS(회원정보!$AB$2:$AB$36,회원정보!$G$2:$G$36,"="&amp;$A$3)</f>
        <v>224100</v>
      </c>
      <c r="C3" s="43">
        <f>_xlfn.MINIFS(회원정보!$AB$2:$AB$36,회원정보!$G$2:$G$36,"="&amp;$A$3)</f>
        <v>300</v>
      </c>
      <c r="D3" s="43">
        <f ca="1">_xlfn.MAXIFS(회원정보!$Z$2:$Z$36,회원정보!$G$2:$G$36,"="&amp;$A$3)</f>
        <v>8361</v>
      </c>
      <c r="E3" s="43">
        <f ca="1">_xlfn.MINIFS(회원정보!$Z$2:$Z$36,회원정보!$G$2:$G$36,"="&amp;$A$3)</f>
        <v>604</v>
      </c>
      <c r="F3" s="43">
        <f ca="1">_xlfn.MAXIFS(회원정보!$AD$2:$AD$36,회원정보!$G$2:$G$36,"="&amp;$A$3)</f>
        <v>0.3</v>
      </c>
      <c r="G3" s="44">
        <f ca="1">_xlfn.MINIFS(회원정보!$AD$2:$AD$36,회원정보!$G$2:$G$36,"="&amp;$A$3)</f>
        <v>0</v>
      </c>
      <c r="H3" s="33"/>
      <c r="J3" s="80" t="s">
        <v>166</v>
      </c>
      <c r="K3" s="80" t="s">
        <v>194</v>
      </c>
      <c r="L3" s="49" t="s">
        <v>150</v>
      </c>
      <c r="M3" s="38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5" t="s">
        <v>203</v>
      </c>
      <c r="B4" s="46">
        <f>_xlfn.MAXIFS(회원정보!$AB$2:$AB$36,회원정보!$G$2:$G$36,"="&amp;$A$4)</f>
        <v>221000</v>
      </c>
      <c r="C4" s="47">
        <f>_xlfn.MINIFS(회원정보!$AB$2:$AB$36,회원정보!$G$2:$G$36,"="&amp;$A$4)</f>
        <v>2400</v>
      </c>
      <c r="D4" s="47">
        <f ca="1">_xlfn.MAXIFS(회원정보!$Z$2:$Z$36,회원정보!$G$2:$G$36,"="&amp;$A$4)</f>
        <v>7953</v>
      </c>
      <c r="E4" s="47">
        <f ca="1">_xlfn.MINIFS(회원정보!$Z$2:$Z$36,회원정보!$G$2:$G$36,"="&amp;$A$4)</f>
        <v>1684</v>
      </c>
      <c r="F4" s="47">
        <f ca="1">_xlfn.MAXIFS(회원정보!$AD$2:$AD$36,회원정보!$G$2:$G$36,"="&amp;$A$4)</f>
        <v>0.35</v>
      </c>
      <c r="G4" s="48">
        <f ca="1">_xlfn.MINIFS(회원정보!$AD$2:$AD$36,회원정보!$G$2:$G$36,"="&amp;$A$4)</f>
        <v>0.02</v>
      </c>
      <c r="H4" s="33"/>
      <c r="J4" s="81"/>
      <c r="K4" s="81"/>
      <c r="L4" s="50" t="s">
        <v>149</v>
      </c>
      <c r="M4" s="39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81"/>
      <c r="K5" s="81"/>
      <c r="L5" s="50" t="s">
        <v>196</v>
      </c>
      <c r="M5" s="39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73" t="s">
        <v>215</v>
      </c>
      <c r="B6" s="74"/>
      <c r="C6" s="68" t="s">
        <v>206</v>
      </c>
      <c r="D6" s="69"/>
      <c r="E6" s="69" t="s">
        <v>207</v>
      </c>
      <c r="F6" s="69"/>
      <c r="G6" s="69" t="s">
        <v>213</v>
      </c>
      <c r="H6" s="70"/>
      <c r="J6" s="81"/>
      <c r="K6" s="81"/>
      <c r="L6" s="50" t="s">
        <v>197</v>
      </c>
      <c r="M6" s="39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75"/>
      <c r="B7" s="76"/>
      <c r="C7" s="46" t="s">
        <v>204</v>
      </c>
      <c r="D7" s="47" t="s">
        <v>205</v>
      </c>
      <c r="E7" s="47" t="s">
        <v>204</v>
      </c>
      <c r="F7" s="47" t="s">
        <v>205</v>
      </c>
      <c r="G7" s="47" t="s">
        <v>204</v>
      </c>
      <c r="H7" s="48" t="s">
        <v>205</v>
      </c>
      <c r="J7" s="81"/>
      <c r="K7" s="81"/>
      <c r="L7" s="50" t="s">
        <v>198</v>
      </c>
      <c r="M7" s="39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77" t="s">
        <v>202</v>
      </c>
      <c r="B8" s="44" t="s">
        <v>208</v>
      </c>
      <c r="C8" s="42">
        <f ca="1">_xlfn.MAXIFS(회원정보!$AB$2:$AB$36,회원정보!$G$2:$G$36,"="&amp;$A$3,회원정보!$K$2:$K$36,"&gt;=10",회원정보!$K$2:$K$36,"&lt;20")</f>
        <v>2500</v>
      </c>
      <c r="D8" s="43">
        <f ca="1">_xlfn.MINIFS(회원정보!$AB$2:$AB$36,회원정보!$G$2:$G$36,"="&amp;$A$3,회원정보!$K$2:$K$36,"&gt;=10",회원정보!$K$2:$K$36,"&lt;20")</f>
        <v>2500</v>
      </c>
      <c r="E8" s="43">
        <f ca="1">_xlfn.MAXIFS(회원정보!$Z$2:$Z$36,회원정보!$G$2:$G$36,"="&amp;$A$3,회원정보!$K$2:$K$36,"&gt;=10",회원정보!$K$2:$K$36,"&lt;20")</f>
        <v>2266</v>
      </c>
      <c r="F8" s="43">
        <f ca="1">_xlfn.MINIFS(회원정보!$Z$2:$Z$36,회원정보!$G$2:$G$36,"="&amp;$A$3,회원정보!$K$2:$K$36,"&gt;=10",회원정보!$K$2:$K$36,"&lt;20")</f>
        <v>2266</v>
      </c>
      <c r="G8" s="43">
        <f ca="1">_xlfn.MAXIFS(회원정보!$AD$2:$AD$36,회원정보!$G$2:$G$36,"="&amp;$A$3,회원정보!$K$2:$K$36,"&gt;=10",회원정보!$K$2:$K$36,"&lt;20")</f>
        <v>0.02</v>
      </c>
      <c r="H8" s="44">
        <f ca="1">_xlfn.MINIFS(회원정보!$AD$2:$AD$36,회원정보!$G$2:$G$36,"="&amp;$A$3,회원정보!$K$2:$K$36,"&gt;=10",회원정보!$K$2:$K$36,"&lt;20")</f>
        <v>0.02</v>
      </c>
      <c r="J8" s="81"/>
      <c r="K8" s="81"/>
      <c r="L8" s="50" t="s">
        <v>199</v>
      </c>
      <c r="M8" s="39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78"/>
      <c r="B9" s="51" t="s">
        <v>209</v>
      </c>
      <c r="C9" s="52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1">
        <f ca="1">_xlfn.MINIFS(회원정보!$AD$2:$AD$36,회원정보!$G$2:$G$36,"="&amp;$A$3,회원정보!$K$2:$K$36,"&gt;=20",회원정보!$K$2:$K$36,"&lt;30")</f>
        <v>0</v>
      </c>
      <c r="J9" s="81"/>
      <c r="K9" s="82"/>
      <c r="L9" s="53" t="s">
        <v>200</v>
      </c>
      <c r="M9" s="40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78"/>
      <c r="B10" s="51" t="s">
        <v>210</v>
      </c>
      <c r="C10" s="52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1">
        <f ca="1">_xlfn.MINIFS(회원정보!$AD$2:$AD$36,회원정보!$G$2:$G$36,"="&amp;$A$3,회원정보!$K$2:$K$36,"&gt;=30",회원정보!$K$2:$K$36,"&lt;40")</f>
        <v>0.02</v>
      </c>
      <c r="J10" s="81"/>
      <c r="K10" s="80" t="s">
        <v>195</v>
      </c>
      <c r="L10" s="54" t="s">
        <v>150</v>
      </c>
      <c r="M10" s="38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78"/>
      <c r="B11" s="51" t="s">
        <v>211</v>
      </c>
      <c r="C11" s="52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1">
        <f ca="1">_xlfn.MINIFS(회원정보!$AD$2:$AD$36,회원정보!$G$2:$G$36,"="&amp;$A$3,회원정보!$K$2:$K$36,"&gt;=40",회원정보!$K$2:$K$36,"&lt;50")</f>
        <v>0.02</v>
      </c>
      <c r="J11" s="81"/>
      <c r="K11" s="81"/>
      <c r="L11" s="55" t="s">
        <v>149</v>
      </c>
      <c r="M11" s="39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79"/>
      <c r="B12" s="48" t="s">
        <v>212</v>
      </c>
      <c r="C12" s="46">
        <f ca="1">_xlfn.MAXIFS(회원정보!$AB$2:$AB$36,회원정보!$G$2:$G$36,"="&amp;$A$3,회원정보!$K$2:$K$36,"&gt;=50")</f>
        <v>200500</v>
      </c>
      <c r="D12" s="47">
        <f ca="1">_xlfn.MINIFS(회원정보!$AB$2:$AB$36,회원정보!$G$2:$G$36,"="&amp;$A$3,회원정보!$K$2:$K$36,"&gt;=50")</f>
        <v>200500</v>
      </c>
      <c r="E12" s="47">
        <f ca="1">_xlfn.MAXIFS(회원정보!$Z$2:$Z$36,회원정보!$G$2:$G$36,"="&amp;$A$3,회원정보!$K$2:$K$36,"&gt;=50")</f>
        <v>4420</v>
      </c>
      <c r="F12" s="47">
        <f ca="1">_xlfn.MINIFS(회원정보!$Z$2:$Z$36,회원정보!$G$2:$G$36,"="&amp;$A$3,회원정보!$K$2:$K$36,"&gt;=50")</f>
        <v>4420</v>
      </c>
      <c r="G12" s="47">
        <f ca="1">_xlfn.MAXIFS(회원정보!$AD$2:$AD$36,회원정보!$G$2:$G$36,"="&amp;$A$3,회원정보!$K$2:$K$36,"&gt;=50")</f>
        <v>0.25</v>
      </c>
      <c r="H12" s="48">
        <f ca="1">_xlfn.MINIFS(회원정보!$AD$2:$AD$36,회원정보!$G$2:$G$36,"="&amp;$A$3,회원정보!$K$2:$K$36,"&gt;=50")</f>
        <v>0.25</v>
      </c>
      <c r="J12" s="81"/>
      <c r="K12" s="81"/>
      <c r="L12" s="55" t="s">
        <v>196</v>
      </c>
      <c r="M12" s="39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77" t="s">
        <v>203</v>
      </c>
      <c r="B13" s="44" t="s">
        <v>208</v>
      </c>
      <c r="C13" s="42">
        <f ca="1">_xlfn.MAXIFS(회원정보!$AB$2:$AB$36,회원정보!$G$2:$G$36,"="&amp;$A$13,회원정보!$K$2:$K$36,"&gt;=10",회원정보!$K$2:$K$36,"&lt;20")</f>
        <v>0</v>
      </c>
      <c r="D13" s="43">
        <f ca="1">_xlfn.MINIFS(회원정보!$AB$2:$AB$36,회원정보!$G$2:$G$36,"="&amp;$A$13,회원정보!$K$2:$K$36,"&gt;=10",회원정보!$K$2:$K$36,"&lt;20")</f>
        <v>0</v>
      </c>
      <c r="E13" s="43">
        <f ca="1">_xlfn.MAXIFS(회원정보!$Z$2:$Z$36,회원정보!$G$2:$G$36,"="&amp;$A$13,회원정보!$K$2:$K$36,"&gt;=10",회원정보!$K$2:$K$36,"&lt;20")</f>
        <v>0</v>
      </c>
      <c r="F13" s="43">
        <f ca="1">_xlfn.MINIFS(회원정보!$Z$2:$Z$36,회원정보!$G$2:$G$36,"="&amp;$A$13,회원정보!$K$2:$K$36,"&gt;=10",회원정보!$K$2:$K$36,"&lt;20")</f>
        <v>0</v>
      </c>
      <c r="G13" s="43">
        <f ca="1">_xlfn.MAXIFS(회원정보!$AD$2:$AD$36,회원정보!$G$2:$G$36,"="&amp;$A$13,회원정보!$K$2:$K$36,"&gt;=10",회원정보!$K$2:$K$36,"&lt;20")</f>
        <v>0</v>
      </c>
      <c r="H13" s="44">
        <f ca="1">_xlfn.MINIFS(회원정보!$AD$2:$AD$36,회원정보!$G$2:$G$36,"="&amp;$A$13,회원정보!$K$2:$K$36,"&gt;=10",회원정보!$K$2:$K$36,"&lt;20")</f>
        <v>0</v>
      </c>
      <c r="J13" s="81"/>
      <c r="K13" s="81"/>
      <c r="L13" s="55" t="s">
        <v>197</v>
      </c>
      <c r="M13" s="39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78"/>
      <c r="B14" s="51" t="s">
        <v>209</v>
      </c>
      <c r="C14" s="52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1">
        <f ca="1">_xlfn.MINIFS(회원정보!$AD$2:$AD$36,회원정보!$G$2:$G$36,"="&amp;$A$13,회원정보!$K$2:$K$36,"&gt;=20",회원정보!$K$2:$K$36,"&lt;30")</f>
        <v>0.02</v>
      </c>
      <c r="J14" s="81"/>
      <c r="K14" s="81"/>
      <c r="L14" s="55" t="s">
        <v>198</v>
      </c>
      <c r="M14" s="39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78"/>
      <c r="B15" s="51" t="s">
        <v>210</v>
      </c>
      <c r="C15" s="52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1">
        <f ca="1">_xlfn.MINIFS(회원정보!$AD$2:$AD$36,회원정보!$G$2:$G$36,"="&amp;$A$13,회원정보!$K$2:$K$36,"&gt;=30",회원정보!$K$2:$K$36,"&lt;40")</f>
        <v>0.02</v>
      </c>
      <c r="J15" s="81"/>
      <c r="K15" s="81"/>
      <c r="L15" s="55" t="s">
        <v>199</v>
      </c>
      <c r="M15" s="39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78"/>
      <c r="B16" s="51" t="s">
        <v>211</v>
      </c>
      <c r="C16" s="52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1">
        <f ca="1">_xlfn.MINIFS(회원정보!$AD$2:$AD$36,회원정보!$G$2:$G$36,"="&amp;$A$13,회원정보!$K$2:$K$36,"&gt;=40",회원정보!$K$2:$K$36,"&lt;50")</f>
        <v>0.03</v>
      </c>
      <c r="J16" s="82"/>
      <c r="K16" s="82"/>
      <c r="L16" s="56" t="s">
        <v>200</v>
      </c>
      <c r="M16" s="40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79"/>
      <c r="B17" s="48" t="s">
        <v>212</v>
      </c>
      <c r="C17" s="46">
        <f ca="1">_xlfn.MAXIFS(회원정보!$AB$2:$AB$36,회원정보!$G$2:$G$36,"="&amp;$A$13,회원정보!$K$2:$K$36,"&gt;=50")</f>
        <v>186300</v>
      </c>
      <c r="D17" s="47">
        <f ca="1">_xlfn.MINIFS(회원정보!$AB$2:$AB$36,회원정보!$G$2:$G$36,"="&amp;$A$13,회원정보!$K$2:$K$36,"&gt;=50")</f>
        <v>186300</v>
      </c>
      <c r="E17" s="47">
        <f ca="1">_xlfn.MAXIFS(회원정보!$Z$2:$Z$36,회원정보!$G$2:$G$36,"="&amp;$A$13,회원정보!$K$2:$K$36,"&gt;=50")</f>
        <v>5180</v>
      </c>
      <c r="F17" s="47">
        <f ca="1">_xlfn.MINIFS(회원정보!$Z$2:$Z$36,회원정보!$G$2:$G$36,"="&amp;$A$13,회원정보!$K$2:$K$36,"&gt;=50")</f>
        <v>5180</v>
      </c>
      <c r="G17" s="47">
        <f ca="1">_xlfn.MAXIFS(회원정보!$AD$2:$AD$36,회원정보!$G$2:$G$36,"="&amp;$A$13,회원정보!$K$2:$K$36,"&gt;=50")</f>
        <v>0.2</v>
      </c>
      <c r="H17" s="48">
        <f ca="1">_xlfn.MINIFS(회원정보!$AD$2:$AD$36,회원정보!$G$2:$G$36,"="&amp;$A$13,회원정보!$K$2:$K$36,"&gt;=50")</f>
        <v>0.2</v>
      </c>
      <c r="J17" s="80" t="s">
        <v>165</v>
      </c>
      <c r="K17" s="80" t="s">
        <v>194</v>
      </c>
      <c r="L17" s="49" t="s">
        <v>150</v>
      </c>
      <c r="M17" s="38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81"/>
      <c r="K18" s="81"/>
      <c r="L18" s="50" t="s">
        <v>149</v>
      </c>
      <c r="M18" s="39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81"/>
      <c r="K19" s="81"/>
      <c r="L19" s="50" t="s">
        <v>196</v>
      </c>
      <c r="M19" s="39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81"/>
      <c r="K20" s="81"/>
      <c r="L20" s="50" t="s">
        <v>197</v>
      </c>
      <c r="M20" s="39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81"/>
      <c r="K21" s="81"/>
      <c r="L21" s="50" t="s">
        <v>198</v>
      </c>
      <c r="M21" s="39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81"/>
      <c r="K22" s="81"/>
      <c r="L22" s="50" t="s">
        <v>199</v>
      </c>
      <c r="M22" s="39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81"/>
      <c r="K23" s="82"/>
      <c r="L23" s="53" t="s">
        <v>200</v>
      </c>
      <c r="M23" s="40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81"/>
      <c r="K24" s="80" t="s">
        <v>195</v>
      </c>
      <c r="L24" s="49" t="s">
        <v>150</v>
      </c>
      <c r="M24" s="38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81"/>
      <c r="K25" s="81"/>
      <c r="L25" s="50" t="s">
        <v>149</v>
      </c>
      <c r="M25" s="39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81"/>
      <c r="K26" s="81"/>
      <c r="L26" s="50" t="s">
        <v>196</v>
      </c>
      <c r="M26" s="39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81"/>
      <c r="K27" s="81"/>
      <c r="L27" s="50" t="s">
        <v>197</v>
      </c>
      <c r="M27" s="39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81"/>
      <c r="K28" s="81"/>
      <c r="L28" s="50" t="s">
        <v>198</v>
      </c>
      <c r="M28" s="39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81"/>
      <c r="K29" s="81"/>
      <c r="L29" s="50" t="s">
        <v>199</v>
      </c>
      <c r="M29" s="39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82"/>
      <c r="K30" s="82"/>
      <c r="L30" s="53" t="s">
        <v>200</v>
      </c>
      <c r="M30" s="40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80" t="s">
        <v>164</v>
      </c>
      <c r="K31" s="80" t="s">
        <v>194</v>
      </c>
      <c r="L31" s="49" t="s">
        <v>150</v>
      </c>
      <c r="M31" s="38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81"/>
      <c r="K32" s="81"/>
      <c r="L32" s="50" t="s">
        <v>149</v>
      </c>
      <c r="M32" s="39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81"/>
      <c r="K33" s="81"/>
      <c r="L33" s="50" t="s">
        <v>196</v>
      </c>
      <c r="M33" s="39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81"/>
      <c r="K34" s="81"/>
      <c r="L34" s="50" t="s">
        <v>197</v>
      </c>
      <c r="M34" s="39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81"/>
      <c r="K35" s="81"/>
      <c r="L35" s="50" t="s">
        <v>198</v>
      </c>
      <c r="M35" s="39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81"/>
      <c r="K36" s="81"/>
      <c r="L36" s="50" t="s">
        <v>199</v>
      </c>
      <c r="M36" s="39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81"/>
      <c r="K37" s="82"/>
      <c r="L37" s="53" t="s">
        <v>200</v>
      </c>
      <c r="M37" s="40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81"/>
      <c r="K38" s="80" t="s">
        <v>195</v>
      </c>
      <c r="L38" s="49" t="s">
        <v>150</v>
      </c>
      <c r="M38" s="38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81"/>
      <c r="K39" s="81"/>
      <c r="L39" s="50" t="s">
        <v>149</v>
      </c>
      <c r="M39" s="39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81"/>
      <c r="K40" s="81"/>
      <c r="L40" s="50" t="s">
        <v>196</v>
      </c>
      <c r="M40" s="39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81"/>
      <c r="K41" s="81"/>
      <c r="L41" s="50" t="s">
        <v>197</v>
      </c>
      <c r="M41" s="39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81"/>
      <c r="K42" s="81"/>
      <c r="L42" s="50" t="s">
        <v>198</v>
      </c>
      <c r="M42" s="39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81"/>
      <c r="K43" s="81"/>
      <c r="L43" s="50" t="s">
        <v>199</v>
      </c>
      <c r="M43" s="39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82"/>
      <c r="K44" s="82"/>
      <c r="L44" s="53" t="s">
        <v>200</v>
      </c>
      <c r="M44" s="40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80" t="s">
        <v>163</v>
      </c>
      <c r="K45" s="80" t="s">
        <v>194</v>
      </c>
      <c r="L45" s="49" t="s">
        <v>150</v>
      </c>
      <c r="M45" s="38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81"/>
      <c r="K46" s="81"/>
      <c r="L46" s="50" t="s">
        <v>149</v>
      </c>
      <c r="M46" s="39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81"/>
      <c r="K47" s="81"/>
      <c r="L47" s="50" t="s">
        <v>196</v>
      </c>
      <c r="M47" s="39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81"/>
      <c r="K48" s="81"/>
      <c r="L48" s="50" t="s">
        <v>197</v>
      </c>
      <c r="M48" s="39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81"/>
      <c r="K49" s="81"/>
      <c r="L49" s="50" t="s">
        <v>198</v>
      </c>
      <c r="M49" s="39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81"/>
      <c r="K50" s="81"/>
      <c r="L50" s="50" t="s">
        <v>199</v>
      </c>
      <c r="M50" s="39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81"/>
      <c r="K51" s="82"/>
      <c r="L51" s="53" t="s">
        <v>200</v>
      </c>
      <c r="M51" s="40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81"/>
      <c r="K52" s="80" t="s">
        <v>195</v>
      </c>
      <c r="L52" s="49" t="s">
        <v>150</v>
      </c>
      <c r="M52" s="38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81"/>
      <c r="K53" s="81"/>
      <c r="L53" s="50" t="s">
        <v>149</v>
      </c>
      <c r="M53" s="39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81"/>
      <c r="K54" s="81"/>
      <c r="L54" s="50" t="s">
        <v>196</v>
      </c>
      <c r="M54" s="39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81"/>
      <c r="K55" s="81"/>
      <c r="L55" s="50" t="s">
        <v>197</v>
      </c>
      <c r="M55" s="39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81"/>
      <c r="K56" s="81"/>
      <c r="L56" s="50" t="s">
        <v>198</v>
      </c>
      <c r="M56" s="39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81"/>
      <c r="K57" s="81"/>
      <c r="L57" s="50" t="s">
        <v>199</v>
      </c>
      <c r="M57" s="39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82"/>
      <c r="K58" s="82"/>
      <c r="L58" s="53" t="s">
        <v>200</v>
      </c>
      <c r="M58" s="40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J31:J44"/>
    <mergeCell ref="K31:K37"/>
    <mergeCell ref="K38:K44"/>
    <mergeCell ref="J45:J58"/>
    <mergeCell ref="K45:K51"/>
    <mergeCell ref="K52:K58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4" t="s">
        <v>161</v>
      </c>
      <c r="B1" s="34" t="s">
        <v>184</v>
      </c>
      <c r="C1" s="34" t="s">
        <v>159</v>
      </c>
      <c r="D1" s="35" t="s">
        <v>193</v>
      </c>
      <c r="E1" s="36" t="s">
        <v>150</v>
      </c>
      <c r="F1" s="37" t="s">
        <v>149</v>
      </c>
      <c r="G1" s="37" t="s">
        <v>196</v>
      </c>
      <c r="H1" s="37" t="s">
        <v>197</v>
      </c>
      <c r="I1" s="37" t="s">
        <v>198</v>
      </c>
      <c r="J1" s="37" t="s">
        <v>199</v>
      </c>
      <c r="K1" s="37" t="s">
        <v>200</v>
      </c>
    </row>
    <row r="2" spans="1:11" x14ac:dyDescent="0.4">
      <c r="A2" s="89" t="s">
        <v>166</v>
      </c>
      <c r="B2" s="89" t="s">
        <v>186</v>
      </c>
      <c r="C2" s="89" t="s">
        <v>194</v>
      </c>
      <c r="D2" s="35" t="s">
        <v>185</v>
      </c>
      <c r="E2" s="36">
        <f ca="1">COUNTIFS(회원정보!$AC$2:$AC$36,"="&amp;$A$2,회원정보!$K$2:$K$36,"&gt;=10",회원정보!$K$2:$K$36,"&lt;20",회원정보!$G$2:$G$36,"="&amp;$C$2,회원정보!$I$2:$I$36,"="&amp;E$1)</f>
        <v>0</v>
      </c>
      <c r="F2" s="36">
        <f ca="1">COUNTIFS(회원정보!$AC$2:$AC$36,"="&amp;$A$2,회원정보!$K$2:$K$36,"&gt;=10",회원정보!$K$2:$K$36,"&lt;20",회원정보!$G$2:$G$36,"="&amp;$C$2,회원정보!$I$2:$I$36,"="&amp;F$1)</f>
        <v>0</v>
      </c>
      <c r="G2" s="36">
        <f ca="1">COUNTIFS(회원정보!$AC$2:$AC$36,"="&amp;$A$2,회원정보!$K$2:$K$36,"&gt;=10",회원정보!$K$2:$K$36,"&lt;20",회원정보!$G$2:$G$36,"="&amp;$C$2,회원정보!$I$2:$I$36,"="&amp;G$1)</f>
        <v>0</v>
      </c>
      <c r="H2" s="36">
        <f ca="1">COUNTIFS(회원정보!$AC$2:$AC$36,"="&amp;$A$2,회원정보!$K$2:$K$36,"&gt;=10",회원정보!$K$2:$K$36,"&lt;20",회원정보!$G$2:$G$36,"="&amp;$C$2,회원정보!$I$2:$I$36,"="&amp;H$1)</f>
        <v>0</v>
      </c>
      <c r="I2" s="36">
        <f ca="1">COUNTIFS(회원정보!$AC$2:$AC$36,"="&amp;$A$2,회원정보!$K$2:$K$36,"&gt;=10",회원정보!$K$2:$K$36,"&lt;20",회원정보!$G$2:$G$36,"="&amp;$C$2,회원정보!$I$2:$I$36,"="&amp;I$1)</f>
        <v>0</v>
      </c>
      <c r="J2" s="36">
        <f ca="1">COUNTIFS(회원정보!$AC$2:$AC$36,"="&amp;$A$2,회원정보!$K$2:$K$36,"&gt;=10",회원정보!$K$2:$K$36,"&lt;20",회원정보!$G$2:$G$36,"="&amp;$C$2,회원정보!$I$2:$I$36,"="&amp;J$1)</f>
        <v>0</v>
      </c>
      <c r="K2" s="36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90"/>
      <c r="B3" s="90"/>
      <c r="C3" s="90"/>
      <c r="D3" s="35" t="s">
        <v>191</v>
      </c>
      <c r="E3" s="36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6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6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6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6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6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6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90"/>
      <c r="B4" s="90"/>
      <c r="C4" s="91"/>
      <c r="D4" s="35" t="s">
        <v>192</v>
      </c>
      <c r="E4" s="36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6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6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6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6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6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6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90"/>
      <c r="B5" s="90"/>
      <c r="C5" s="89" t="s">
        <v>195</v>
      </c>
      <c r="D5" s="35" t="s">
        <v>185</v>
      </c>
      <c r="E5" s="36">
        <f ca="1">COUNTIFS(회원정보!$AC$2:$AC$36,"="&amp;$A$2,회원정보!$K$2:$K$36,"&gt;=10",회원정보!$K$2:$K$36,"&lt;20",회원정보!$G$2:$G$36,"="&amp;$C$5,회원정보!$I$2:$I$36,"="&amp;E$1)</f>
        <v>0</v>
      </c>
      <c r="F5" s="36">
        <f ca="1">COUNTIFS(회원정보!$AC$2:$AC$36,"="&amp;$A$2,회원정보!$K$2:$K$36,"&gt;=10",회원정보!$K$2:$K$36,"&lt;20",회원정보!$G$2:$G$36,"="&amp;$C$5,회원정보!$I$2:$I$36,"="&amp;F$1)</f>
        <v>0</v>
      </c>
      <c r="G5" s="36">
        <f ca="1">COUNTIFS(회원정보!$AC$2:$AC$36,"="&amp;$A$2,회원정보!$K$2:$K$36,"&gt;=10",회원정보!$K$2:$K$36,"&lt;20",회원정보!$G$2:$G$36,"="&amp;$C$5,회원정보!$I$2:$I$36,"="&amp;G$1)</f>
        <v>0</v>
      </c>
      <c r="H5" s="36">
        <f ca="1">COUNTIFS(회원정보!$AC$2:$AC$36,"="&amp;$A$2,회원정보!$K$2:$K$36,"&gt;=10",회원정보!$K$2:$K$36,"&lt;20",회원정보!$G$2:$G$36,"="&amp;$C$5,회원정보!$I$2:$I$36,"="&amp;H$1)</f>
        <v>0</v>
      </c>
      <c r="I5" s="36">
        <f ca="1">COUNTIFS(회원정보!$AC$2:$AC$36,"="&amp;$A$2,회원정보!$K$2:$K$36,"&gt;=10",회원정보!$K$2:$K$36,"&lt;20",회원정보!$G$2:$G$36,"="&amp;$C$5,회원정보!$I$2:$I$36,"="&amp;I$1)</f>
        <v>0</v>
      </c>
      <c r="J5" s="36">
        <f ca="1">COUNTIFS(회원정보!$AC$2:$AC$36,"="&amp;$A$2,회원정보!$K$2:$K$36,"&gt;=10",회원정보!$K$2:$K$36,"&lt;20",회원정보!$G$2:$G$36,"="&amp;$C$5,회원정보!$I$2:$I$36,"="&amp;J$1)</f>
        <v>0</v>
      </c>
      <c r="K5" s="36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90"/>
      <c r="B6" s="90"/>
      <c r="C6" s="90"/>
      <c r="D6" s="35" t="s">
        <v>191</v>
      </c>
      <c r="E6" s="36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6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6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6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6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6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6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90"/>
      <c r="B7" s="91"/>
      <c r="C7" s="91"/>
      <c r="D7" s="35" t="s">
        <v>192</v>
      </c>
      <c r="E7" s="36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6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6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6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6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6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6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90"/>
      <c r="B8" s="89" t="s">
        <v>187</v>
      </c>
      <c r="C8" s="89" t="s">
        <v>194</v>
      </c>
      <c r="D8" s="35" t="s">
        <v>185</v>
      </c>
      <c r="E8" s="36">
        <f ca="1">COUNTIFS(회원정보!$AC$2:$AC$36,"="&amp;$A$2,회원정보!$K$2:$K$36,"&gt;=20",회원정보!$K$2:$K$36,"&lt;30",회원정보!$G$2:$G$36,"="&amp;$C$8,회원정보!$I$2:$I$36,"="&amp;E$1)</f>
        <v>0</v>
      </c>
      <c r="F8" s="36">
        <f ca="1">COUNTIFS(회원정보!$AC$2:$AC$36,"="&amp;$A$2,회원정보!$K$2:$K$36,"&gt;=20",회원정보!$K$2:$K$36,"&lt;30",회원정보!$G$2:$G$36,"="&amp;$C$8,회원정보!$I$2:$I$36,"="&amp;F$1)</f>
        <v>0</v>
      </c>
      <c r="G8" s="36">
        <f ca="1">COUNTIFS(회원정보!$AC$2:$AC$36,"="&amp;$A$2,회원정보!$K$2:$K$36,"&gt;=20",회원정보!$K$2:$K$36,"&lt;30",회원정보!$G$2:$G$36,"="&amp;$C$8,회원정보!$I$2:$I$36,"="&amp;G$1)</f>
        <v>0</v>
      </c>
      <c r="H8" s="36">
        <f ca="1">COUNTIFS(회원정보!$AC$2:$AC$36,"="&amp;$A$2,회원정보!$K$2:$K$36,"&gt;=20",회원정보!$K$2:$K$36,"&lt;30",회원정보!$G$2:$G$36,"="&amp;$C$8,회원정보!$I$2:$I$36,"="&amp;H$1)</f>
        <v>0</v>
      </c>
      <c r="I8" s="36">
        <f ca="1">COUNTIFS(회원정보!$AC$2:$AC$36,"="&amp;$A$2,회원정보!$K$2:$K$36,"&gt;=20",회원정보!$K$2:$K$36,"&lt;30",회원정보!$G$2:$G$36,"="&amp;$C$8,회원정보!$I$2:$I$36,"="&amp;I$1)</f>
        <v>0</v>
      </c>
      <c r="J8" s="36">
        <f ca="1">COUNTIFS(회원정보!$AC$2:$AC$36,"="&amp;$A$2,회원정보!$K$2:$K$36,"&gt;=20",회원정보!$K$2:$K$36,"&lt;30",회원정보!$G$2:$G$36,"="&amp;$C$8,회원정보!$I$2:$I$36,"="&amp;J$1)</f>
        <v>0</v>
      </c>
      <c r="K8" s="36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90"/>
      <c r="B9" s="90"/>
      <c r="C9" s="90"/>
      <c r="D9" s="35" t="s">
        <v>191</v>
      </c>
      <c r="E9" s="36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6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6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6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6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6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6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90"/>
      <c r="B10" s="90"/>
      <c r="C10" s="91"/>
      <c r="D10" s="35" t="s">
        <v>192</v>
      </c>
      <c r="E10" s="36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6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6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6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6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6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6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90"/>
      <c r="B11" s="90"/>
      <c r="C11" s="89" t="s">
        <v>195</v>
      </c>
      <c r="D11" s="35" t="s">
        <v>185</v>
      </c>
      <c r="E11" s="36">
        <f ca="1">COUNTIFS(회원정보!$AC$2:$AC$36,"="&amp;$A$2,회원정보!$K$2:$K$36,"&gt;=20",회원정보!$K$2:$K$36,"&lt;30",회원정보!$G$2:$G$36,"="&amp;$C$11,회원정보!$I$2:$I$36,"="&amp;E$1)</f>
        <v>0</v>
      </c>
      <c r="F11" s="36">
        <f ca="1">COUNTIFS(회원정보!$AC$2:$AC$36,"="&amp;$A$2,회원정보!$K$2:$K$36,"&gt;=20",회원정보!$K$2:$K$36,"&lt;30",회원정보!$G$2:$G$36,"="&amp;$C$11,회원정보!$I$2:$I$36,"="&amp;F$1)</f>
        <v>0</v>
      </c>
      <c r="G11" s="36">
        <f ca="1">COUNTIFS(회원정보!$AC$2:$AC$36,"="&amp;$A$2,회원정보!$K$2:$K$36,"&gt;=20",회원정보!$K$2:$K$36,"&lt;30",회원정보!$G$2:$G$36,"="&amp;$C$11,회원정보!$I$2:$I$36,"="&amp;G$1)</f>
        <v>0</v>
      </c>
      <c r="H11" s="36">
        <f ca="1">COUNTIFS(회원정보!$AC$2:$AC$36,"="&amp;$A$2,회원정보!$K$2:$K$36,"&gt;=20",회원정보!$K$2:$K$36,"&lt;30",회원정보!$G$2:$G$36,"="&amp;$C$11,회원정보!$I$2:$I$36,"="&amp;H$1)</f>
        <v>0</v>
      </c>
      <c r="I11" s="36">
        <f ca="1">COUNTIFS(회원정보!$AC$2:$AC$36,"="&amp;$A$2,회원정보!$K$2:$K$36,"&gt;=20",회원정보!$K$2:$K$36,"&lt;30",회원정보!$G$2:$G$36,"="&amp;$C$11,회원정보!$I$2:$I$36,"="&amp;I$1)</f>
        <v>0</v>
      </c>
      <c r="J11" s="36">
        <f ca="1">COUNTIFS(회원정보!$AC$2:$AC$36,"="&amp;$A$2,회원정보!$K$2:$K$36,"&gt;=20",회원정보!$K$2:$K$36,"&lt;30",회원정보!$G$2:$G$36,"="&amp;$C$11,회원정보!$I$2:$I$36,"="&amp;J$1)</f>
        <v>0</v>
      </c>
      <c r="K11" s="36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90"/>
      <c r="B12" s="90"/>
      <c r="C12" s="90"/>
      <c r="D12" s="35" t="s">
        <v>191</v>
      </c>
      <c r="E12" s="36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6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6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6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6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6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6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90"/>
      <c r="B13" s="91"/>
      <c r="C13" s="91"/>
      <c r="D13" s="35" t="s">
        <v>192</v>
      </c>
      <c r="E13" s="36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6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6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6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6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6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6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90"/>
      <c r="B14" s="89" t="s">
        <v>188</v>
      </c>
      <c r="C14" s="89" t="s">
        <v>194</v>
      </c>
      <c r="D14" s="35" t="s">
        <v>185</v>
      </c>
      <c r="E14" s="36">
        <f ca="1">COUNTIFS(회원정보!$AC$2:$AC$36,"="&amp;$A$2,회원정보!$K$2:$K$36,"&gt;=30",회원정보!$K$2:$K$36,"&lt;40",회원정보!$G$2:$G$36,"="&amp;$C$14,회원정보!$I$2:$I$36,"="&amp;E$1)</f>
        <v>0</v>
      </c>
      <c r="F14" s="36">
        <f ca="1">COUNTIFS(회원정보!$AC$2:$AC$36,"="&amp;$A$2,회원정보!$K$2:$K$36,"&gt;=30",회원정보!$K$2:$K$36,"&lt;40",회원정보!$G$2:$G$36,"="&amp;$C$14,회원정보!$I$2:$I$36,"="&amp;F$1)</f>
        <v>0</v>
      </c>
      <c r="G14" s="36">
        <f ca="1">COUNTIFS(회원정보!$AC$2:$AC$36,"="&amp;$A$2,회원정보!$K$2:$K$36,"&gt;=30",회원정보!$K$2:$K$36,"&lt;40",회원정보!$G$2:$G$36,"="&amp;$C$14,회원정보!$I$2:$I$36,"="&amp;G$1)</f>
        <v>1</v>
      </c>
      <c r="H14" s="36">
        <f ca="1">COUNTIFS(회원정보!$AC$2:$AC$36,"="&amp;$A$2,회원정보!$K$2:$K$36,"&gt;=30",회원정보!$K$2:$K$36,"&lt;40",회원정보!$G$2:$G$36,"="&amp;$C$14,회원정보!$I$2:$I$36,"="&amp;H$1)</f>
        <v>0</v>
      </c>
      <c r="I14" s="36">
        <f ca="1">COUNTIFS(회원정보!$AC$2:$AC$36,"="&amp;$A$2,회원정보!$K$2:$K$36,"&gt;=30",회원정보!$K$2:$K$36,"&lt;40",회원정보!$G$2:$G$36,"="&amp;$C$14,회원정보!$I$2:$I$36,"="&amp;I$1)</f>
        <v>0</v>
      </c>
      <c r="J14" s="36">
        <f ca="1">COUNTIFS(회원정보!$AC$2:$AC$36,"="&amp;$A$2,회원정보!$K$2:$K$36,"&gt;=30",회원정보!$K$2:$K$36,"&lt;40",회원정보!$G$2:$G$36,"="&amp;$C$14,회원정보!$I$2:$I$36,"="&amp;J$1)</f>
        <v>0</v>
      </c>
      <c r="K14" s="36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90"/>
      <c r="B15" s="90"/>
      <c r="C15" s="90"/>
      <c r="D15" s="35" t="s">
        <v>191</v>
      </c>
      <c r="E15" s="36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6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6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6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6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6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6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90"/>
      <c r="B16" s="90"/>
      <c r="C16" s="91"/>
      <c r="D16" s="35" t="s">
        <v>192</v>
      </c>
      <c r="E16" s="36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6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6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6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6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6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6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90"/>
      <c r="B17" s="90"/>
      <c r="C17" s="89" t="s">
        <v>195</v>
      </c>
      <c r="D17" s="35" t="s">
        <v>185</v>
      </c>
      <c r="E17" s="36">
        <f ca="1">COUNTIFS(회원정보!$AC$2:$AC$36,"="&amp;$A$2,회원정보!$K$2:$K$36,"&gt;=30",회원정보!$K$2:$K$36,"&lt;40",회원정보!$G$2:$G$36,"="&amp;$C$17,회원정보!$I$2:$I$36,"="&amp;E$1)</f>
        <v>0</v>
      </c>
      <c r="F17" s="36">
        <f ca="1">COUNTIFS(회원정보!$AC$2:$AC$36,"="&amp;$A$2,회원정보!$K$2:$K$36,"&gt;=30",회원정보!$K$2:$K$36,"&lt;40",회원정보!$G$2:$G$36,"="&amp;$C$17,회원정보!$I$2:$I$36,"="&amp;F$1)</f>
        <v>0</v>
      </c>
      <c r="G17" s="36">
        <f ca="1">COUNTIFS(회원정보!$AC$2:$AC$36,"="&amp;$A$2,회원정보!$K$2:$K$36,"&gt;=30",회원정보!$K$2:$K$36,"&lt;40",회원정보!$G$2:$G$36,"="&amp;$C$17,회원정보!$I$2:$I$36,"="&amp;G$1)</f>
        <v>0</v>
      </c>
      <c r="H17" s="36">
        <f ca="1">COUNTIFS(회원정보!$AC$2:$AC$36,"="&amp;$A$2,회원정보!$K$2:$K$36,"&gt;=30",회원정보!$K$2:$K$36,"&lt;40",회원정보!$G$2:$G$36,"="&amp;$C$17,회원정보!$I$2:$I$36,"="&amp;H$1)</f>
        <v>0</v>
      </c>
      <c r="I17" s="36">
        <f ca="1">COUNTIFS(회원정보!$AC$2:$AC$36,"="&amp;$A$2,회원정보!$K$2:$K$36,"&gt;=30",회원정보!$K$2:$K$36,"&lt;40",회원정보!$G$2:$G$36,"="&amp;$C$17,회원정보!$I$2:$I$36,"="&amp;I$1)</f>
        <v>0</v>
      </c>
      <c r="J17" s="36">
        <f ca="1">COUNTIFS(회원정보!$AC$2:$AC$36,"="&amp;$A$2,회원정보!$K$2:$K$36,"&gt;=30",회원정보!$K$2:$K$36,"&lt;40",회원정보!$G$2:$G$36,"="&amp;$C$17,회원정보!$I$2:$I$36,"="&amp;J$1)</f>
        <v>0</v>
      </c>
      <c r="K17" s="36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90"/>
      <c r="B18" s="90"/>
      <c r="C18" s="90"/>
      <c r="D18" s="35" t="s">
        <v>191</v>
      </c>
      <c r="E18" s="36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6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6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6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6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6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6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90"/>
      <c r="B19" s="91"/>
      <c r="C19" s="91"/>
      <c r="D19" s="35" t="s">
        <v>192</v>
      </c>
      <c r="E19" s="36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6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6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6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6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6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6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90"/>
      <c r="B20" s="89" t="s">
        <v>189</v>
      </c>
      <c r="C20" s="89" t="s">
        <v>194</v>
      </c>
      <c r="D20" s="35" t="s">
        <v>185</v>
      </c>
      <c r="E20" s="36">
        <f ca="1">COUNTIFS(회원정보!$AC$2:$AC$36,"="&amp;$A$2,회원정보!$K$2:$K$36,"&gt;=40",회원정보!$K$2:$K$36,"&lt;50",회원정보!$G$2:$G$36,"="&amp;$C$20,회원정보!$I$2:$I$36,"="&amp;E$1)</f>
        <v>1</v>
      </c>
      <c r="F20" s="36">
        <f ca="1">COUNTIFS(회원정보!$AC$2:$AC$36,"="&amp;$A$2,회원정보!$K$2:$K$36,"&gt;=40",회원정보!$K$2:$K$36,"&lt;50",회원정보!$G$2:$G$36,"="&amp;$C$20,회원정보!$I$2:$I$36,"="&amp;F$1)</f>
        <v>0</v>
      </c>
      <c r="G20" s="36">
        <f ca="1">COUNTIFS(회원정보!$AC$2:$AC$36,"="&amp;$A$2,회원정보!$K$2:$K$36,"&gt;=40",회원정보!$K$2:$K$36,"&lt;50",회원정보!$G$2:$G$36,"="&amp;$C$20,회원정보!$I$2:$I$36,"="&amp;G$1)</f>
        <v>0</v>
      </c>
      <c r="H20" s="36">
        <f ca="1">COUNTIFS(회원정보!$AC$2:$AC$36,"="&amp;$A$2,회원정보!$K$2:$K$36,"&gt;=40",회원정보!$K$2:$K$36,"&lt;50",회원정보!$G$2:$G$36,"="&amp;$C$20,회원정보!$I$2:$I$36,"="&amp;H$1)</f>
        <v>0</v>
      </c>
      <c r="I20" s="36">
        <f ca="1">COUNTIFS(회원정보!$AC$2:$AC$36,"="&amp;$A$2,회원정보!$K$2:$K$36,"&gt;=40",회원정보!$K$2:$K$36,"&lt;50",회원정보!$G$2:$G$36,"="&amp;$C$20,회원정보!$I$2:$I$36,"="&amp;I$1)</f>
        <v>0</v>
      </c>
      <c r="J20" s="36">
        <f ca="1">COUNTIFS(회원정보!$AC$2:$AC$36,"="&amp;$A$2,회원정보!$K$2:$K$36,"&gt;=40",회원정보!$K$2:$K$36,"&lt;50",회원정보!$G$2:$G$36,"="&amp;$C$20,회원정보!$I$2:$I$36,"="&amp;J$1)</f>
        <v>0</v>
      </c>
      <c r="K20" s="36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90"/>
      <c r="B21" s="90"/>
      <c r="C21" s="90"/>
      <c r="D21" s="35" t="s">
        <v>191</v>
      </c>
      <c r="E21" s="36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6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6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6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6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6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6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90"/>
      <c r="B22" s="90"/>
      <c r="C22" s="91"/>
      <c r="D22" s="35" t="s">
        <v>192</v>
      </c>
      <c r="E22" s="36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6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6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6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6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6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6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90"/>
      <c r="B23" s="90"/>
      <c r="C23" s="89" t="s">
        <v>195</v>
      </c>
      <c r="D23" s="35" t="s">
        <v>185</v>
      </c>
      <c r="E23" s="36">
        <f ca="1">COUNTIFS(회원정보!$AC$2:$AC$36,"="&amp;$A$2,회원정보!$K$2:$K$36,"&gt;=40",회원정보!$K$2:$K$36,"&lt;50",회원정보!$G$2:$G$36,"="&amp;$C$23,회원정보!$I$2:$I$36,"="&amp;E$1)</f>
        <v>1</v>
      </c>
      <c r="F23" s="36">
        <f ca="1">COUNTIFS(회원정보!$AC$2:$AC$36,"="&amp;$A$2,회원정보!$K$2:$K$36,"&gt;=40",회원정보!$K$2:$K$36,"&lt;50",회원정보!$G$2:$G$36,"="&amp;$C$23,회원정보!$I$2:$I$36,"="&amp;F$1)</f>
        <v>0</v>
      </c>
      <c r="G23" s="36">
        <f ca="1">COUNTIFS(회원정보!$AC$2:$AC$36,"="&amp;$A$2,회원정보!$K$2:$K$36,"&gt;=40",회원정보!$K$2:$K$36,"&lt;50",회원정보!$G$2:$G$36,"="&amp;$C$23,회원정보!$I$2:$I$36,"="&amp;G$1)</f>
        <v>0</v>
      </c>
      <c r="H23" s="36">
        <f ca="1">COUNTIFS(회원정보!$AC$2:$AC$36,"="&amp;$A$2,회원정보!$K$2:$K$36,"&gt;=40",회원정보!$K$2:$K$36,"&lt;50",회원정보!$G$2:$G$36,"="&amp;$C$23,회원정보!$I$2:$I$36,"="&amp;H$1)</f>
        <v>0</v>
      </c>
      <c r="I23" s="36">
        <f ca="1">COUNTIFS(회원정보!$AC$2:$AC$36,"="&amp;$A$2,회원정보!$K$2:$K$36,"&gt;=40",회원정보!$K$2:$K$36,"&lt;50",회원정보!$G$2:$G$36,"="&amp;$C$23,회원정보!$I$2:$I$36,"="&amp;I$1)</f>
        <v>0</v>
      </c>
      <c r="J23" s="36">
        <f ca="1">COUNTIFS(회원정보!$AC$2:$AC$36,"="&amp;$A$2,회원정보!$K$2:$K$36,"&gt;=40",회원정보!$K$2:$K$36,"&lt;50",회원정보!$G$2:$G$36,"="&amp;$C$23,회원정보!$I$2:$I$36,"="&amp;J$1)</f>
        <v>1</v>
      </c>
      <c r="K23" s="36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90"/>
      <c r="B24" s="90"/>
      <c r="C24" s="90"/>
      <c r="D24" s="35" t="s">
        <v>191</v>
      </c>
      <c r="E24" s="36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6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6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6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6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6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6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90"/>
      <c r="B25" s="90"/>
      <c r="C25" s="90"/>
      <c r="D25" s="35" t="s">
        <v>192</v>
      </c>
      <c r="E25" s="36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6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6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6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6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6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6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90"/>
      <c r="B26" s="89" t="s">
        <v>190</v>
      </c>
      <c r="C26" s="89" t="s">
        <v>194</v>
      </c>
      <c r="D26" s="35" t="s">
        <v>185</v>
      </c>
      <c r="E26" s="36">
        <f ca="1">COUNTIFS(회원정보!$AC$2:$AC$36,"="&amp;$A$2,회원정보!$K$2:$K$36,"&gt;=50",회원정보!$G$2:$G$36,"="&amp;$C$26,회원정보!$I$2:$I$36,"="&amp;E$1)</f>
        <v>0</v>
      </c>
      <c r="F26" s="36">
        <f ca="1">COUNTIFS(회원정보!$AC$2:$AC$36,"="&amp;$A$2,회원정보!$K$2:$K$36,"&gt;=50",회원정보!$G$2:$G$36,"="&amp;$C$26,회원정보!$I$2:$I$36,"="&amp;F$1)</f>
        <v>0</v>
      </c>
      <c r="G26" s="36">
        <f ca="1">COUNTIFS(회원정보!$AC$2:$AC$36,"="&amp;$A$2,회원정보!$K$2:$K$36,"&gt;=50",회원정보!$G$2:$G$36,"="&amp;$C$26,회원정보!$I$2:$I$36,"="&amp;G$1)</f>
        <v>0</v>
      </c>
      <c r="H26" s="36">
        <f ca="1">COUNTIFS(회원정보!$AC$2:$AC$36,"="&amp;$A$2,회원정보!$K$2:$K$36,"&gt;=50",회원정보!$G$2:$G$36,"="&amp;$C$26,회원정보!$I$2:$I$36,"="&amp;H$1)</f>
        <v>0</v>
      </c>
      <c r="I26" s="36">
        <f ca="1">COUNTIFS(회원정보!$AC$2:$AC$36,"="&amp;$A$2,회원정보!$K$2:$K$36,"&gt;=50",회원정보!$G$2:$G$36,"="&amp;$C$26,회원정보!$I$2:$I$36,"="&amp;I$1)</f>
        <v>0</v>
      </c>
      <c r="J26" s="36">
        <f ca="1">COUNTIFS(회원정보!$AC$2:$AC$36,"="&amp;$A$2,회원정보!$K$2:$K$36,"&gt;=50",회원정보!$G$2:$G$36,"="&amp;$C$26,회원정보!$I$2:$I$36,"="&amp;J$1)</f>
        <v>0</v>
      </c>
      <c r="K26" s="36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90"/>
      <c r="B27" s="90"/>
      <c r="C27" s="90"/>
      <c r="D27" s="35" t="s">
        <v>191</v>
      </c>
      <c r="E27" s="36">
        <f ca="1">SUMIFS(회원정보!$AB$2:$AB$36,회원정보!$AC$2:$AC$36,"="&amp;$A$2,회원정보!$K$2:$K$36,"&gt;=50",회원정보!$G$2:$G$36,"="&amp;$C$26,회원정보!$I$2:$I$36,"="&amp;E$1)</f>
        <v>0</v>
      </c>
      <c r="F27" s="36">
        <f ca="1">SUMIFS(회원정보!$AB$2:$AB$36,회원정보!$AC$2:$AC$36,"="&amp;$A$2,회원정보!$K$2:$K$36,"&gt;=50",회원정보!$G$2:$G$36,"="&amp;$C$26,회원정보!$I$2:$I$36,"="&amp;F$1)</f>
        <v>0</v>
      </c>
      <c r="G27" s="36">
        <f ca="1">SUMIFS(회원정보!$AB$2:$AB$36,회원정보!$AC$2:$AC$36,"="&amp;$A$2,회원정보!$K$2:$K$36,"&gt;=50",회원정보!$G$2:$G$36,"="&amp;$C$26,회원정보!$I$2:$I$36,"="&amp;G$1)</f>
        <v>0</v>
      </c>
      <c r="H27" s="36">
        <f ca="1">SUMIFS(회원정보!$AB$2:$AB$36,회원정보!$AC$2:$AC$36,"="&amp;$A$2,회원정보!$K$2:$K$36,"&gt;=50",회원정보!$G$2:$G$36,"="&amp;$C$26,회원정보!$I$2:$I$36,"="&amp;H$1)</f>
        <v>0</v>
      </c>
      <c r="I27" s="36">
        <f ca="1">SUMIFS(회원정보!$AB$2:$AB$36,회원정보!$AC$2:$AC$36,"="&amp;$A$2,회원정보!$K$2:$K$36,"&gt;=50",회원정보!$G$2:$G$36,"="&amp;$C$26,회원정보!$I$2:$I$36,"="&amp;I$1)</f>
        <v>0</v>
      </c>
      <c r="J27" s="36">
        <f ca="1">SUMIFS(회원정보!$AB$2:$AB$36,회원정보!$AC$2:$AC$36,"="&amp;$A$2,회원정보!$K$2:$K$36,"&gt;=50",회원정보!$G$2:$G$36,"="&amp;$C$26,회원정보!$I$2:$I$36,"="&amp;J$1)</f>
        <v>0</v>
      </c>
      <c r="K27" s="36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90"/>
      <c r="B28" s="90"/>
      <c r="C28" s="91"/>
      <c r="D28" s="35" t="s">
        <v>192</v>
      </c>
      <c r="E28" s="36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6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6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6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6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6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6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90"/>
      <c r="B29" s="90"/>
      <c r="C29" s="89" t="s">
        <v>195</v>
      </c>
      <c r="D29" s="35" t="s">
        <v>185</v>
      </c>
      <c r="E29" s="36">
        <f ca="1">COUNTIFS(회원정보!$AC$2:$AC$36,"="&amp;$A$2,회원정보!$K$2:$K$36,"&gt;=50",회원정보!$G$2:$G$36,"="&amp;$C$29,회원정보!$I$2:$I$36,"="&amp;E$1)</f>
        <v>0</v>
      </c>
      <c r="F29" s="36">
        <f ca="1">COUNTIFS(회원정보!$AC$2:$AC$36,"="&amp;$A$2,회원정보!$K$2:$K$36,"&gt;=50",회원정보!$G$2:$G$36,"="&amp;$C$29,회원정보!$I$2:$I$36,"="&amp;F$1)</f>
        <v>0</v>
      </c>
      <c r="G29" s="36">
        <f ca="1">COUNTIFS(회원정보!$AC$2:$AC$36,"="&amp;$A$2,회원정보!$K$2:$K$36,"&gt;=50",회원정보!$G$2:$G$36,"="&amp;$C$29,회원정보!$I$2:$I$36,"="&amp;G$1)</f>
        <v>0</v>
      </c>
      <c r="H29" s="36">
        <f ca="1">COUNTIFS(회원정보!$AC$2:$AC$36,"="&amp;$A$2,회원정보!$K$2:$K$36,"&gt;=50",회원정보!$G$2:$G$36,"="&amp;$C$29,회원정보!$I$2:$I$36,"="&amp;H$1)</f>
        <v>0</v>
      </c>
      <c r="I29" s="36">
        <f ca="1">COUNTIFS(회원정보!$AC$2:$AC$36,"="&amp;$A$2,회원정보!$K$2:$K$36,"&gt;=50",회원정보!$G$2:$G$36,"="&amp;$C$29,회원정보!$I$2:$I$36,"="&amp;I$1)</f>
        <v>0</v>
      </c>
      <c r="J29" s="36">
        <f ca="1">COUNTIFS(회원정보!$AC$2:$AC$36,"="&amp;$A$2,회원정보!$K$2:$K$36,"&gt;=50",회원정보!$G$2:$G$36,"="&amp;$C$29,회원정보!$I$2:$I$36,"="&amp;J$1)</f>
        <v>0</v>
      </c>
      <c r="K29" s="36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90"/>
      <c r="B30" s="90"/>
      <c r="C30" s="90"/>
      <c r="D30" s="35" t="s">
        <v>191</v>
      </c>
      <c r="E30" s="36">
        <f ca="1">SUMIFS(회원정보!$AB$2:$AB$36,회원정보!$AC$2:$AC$36,"="&amp;$A$2,회원정보!$K$2:$K$36,"&gt;=50",회원정보!$G$2:$G$36,"="&amp;$C$29,회원정보!$I$2:$I$36,"="&amp;E$1)</f>
        <v>0</v>
      </c>
      <c r="F30" s="36">
        <f ca="1">SUMIFS(회원정보!$AB$2:$AB$36,회원정보!$AC$2:$AC$36,"="&amp;$A$2,회원정보!$K$2:$K$36,"&gt;=50",회원정보!$G$2:$G$36,"="&amp;$C$29,회원정보!$I$2:$I$36,"="&amp;F$1)</f>
        <v>0</v>
      </c>
      <c r="G30" s="36">
        <f ca="1">SUMIFS(회원정보!$AB$2:$AB$36,회원정보!$AC$2:$AC$36,"="&amp;$A$2,회원정보!$K$2:$K$36,"&gt;=50",회원정보!$G$2:$G$36,"="&amp;$C$29,회원정보!$I$2:$I$36,"="&amp;G$1)</f>
        <v>0</v>
      </c>
      <c r="H30" s="36">
        <f ca="1">SUMIFS(회원정보!$AB$2:$AB$36,회원정보!$AC$2:$AC$36,"="&amp;$A$2,회원정보!$K$2:$K$36,"&gt;=50",회원정보!$G$2:$G$36,"="&amp;$C$29,회원정보!$I$2:$I$36,"="&amp;H$1)</f>
        <v>0</v>
      </c>
      <c r="I30" s="36">
        <f ca="1">SUMIFS(회원정보!$AB$2:$AB$36,회원정보!$AC$2:$AC$36,"="&amp;$A$2,회원정보!$K$2:$K$36,"&gt;=50",회원정보!$G$2:$G$36,"="&amp;$C$29,회원정보!$I$2:$I$36,"="&amp;I$1)</f>
        <v>0</v>
      </c>
      <c r="J30" s="36">
        <f ca="1">SUMIFS(회원정보!$AB$2:$AB$36,회원정보!$AC$2:$AC$36,"="&amp;$A$2,회원정보!$K$2:$K$36,"&gt;=50",회원정보!$G$2:$G$36,"="&amp;$C$29,회원정보!$I$2:$I$36,"="&amp;J$1)</f>
        <v>0</v>
      </c>
      <c r="K30" s="36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91"/>
      <c r="B31" s="91"/>
      <c r="C31" s="91"/>
      <c r="D31" s="35" t="s">
        <v>192</v>
      </c>
      <c r="E31" s="36" t="str">
        <f ca="1">IFERROR(AVERAGEIFS(회원정보!AD2:AD36,회원정보!$AC$2:$AC$36,"="&amp;$A$2,회원정보!$K$2:$K$36,"&gt;=50",회원정보!$G$2:$G$36,"="&amp;$C$29,회원정보!$I$2:$I$36,"="&amp;E$1),"NV")</f>
        <v>NV</v>
      </c>
      <c r="F31" s="36" t="str">
        <f ca="1">IFERROR(AVERAGEIFS(회원정보!AE2:AE36,회원정보!$AC$2:$AC$36,"="&amp;$A$2,회원정보!$K$2:$K$36,"&gt;=50",회원정보!$G$2:$G$36,"="&amp;$C$29,회원정보!$I$2:$I$36,"="&amp;F$1),"NV")</f>
        <v>NV</v>
      </c>
      <c r="G31" s="36" t="str">
        <f ca="1">IFERROR(AVERAGEIFS(회원정보!AF2:AF36,회원정보!$AC$2:$AC$36,"="&amp;$A$2,회원정보!$K$2:$K$36,"&gt;=50",회원정보!$G$2:$G$36,"="&amp;$C$29,회원정보!$I$2:$I$36,"="&amp;G$1),"NV")</f>
        <v>NV</v>
      </c>
      <c r="H31" s="36" t="str">
        <f ca="1">IFERROR(AVERAGEIFS(회원정보!AG2:AG36,회원정보!$AC$2:$AC$36,"="&amp;$A$2,회원정보!$K$2:$K$36,"&gt;=50",회원정보!$G$2:$G$36,"="&amp;$C$29,회원정보!$I$2:$I$36,"="&amp;H$1),"NV")</f>
        <v>NV</v>
      </c>
      <c r="I31" s="36" t="str">
        <f ca="1">IFERROR(AVERAGEIFS(회원정보!AH2:AH36,회원정보!$AC$2:$AC$36,"="&amp;$A$2,회원정보!$K$2:$K$36,"&gt;=50",회원정보!$G$2:$G$36,"="&amp;$C$29,회원정보!$I$2:$I$36,"="&amp;I$1),"NV")</f>
        <v>NV</v>
      </c>
      <c r="J31" s="36" t="str">
        <f ca="1">IFERROR(AVERAGEIFS(회원정보!AI2:AI36,회원정보!$AC$2:$AC$36,"="&amp;$A$2,회원정보!$K$2:$K$36,"&gt;=50",회원정보!$G$2:$G$36,"="&amp;$C$29,회원정보!$I$2:$I$36,"="&amp;J$1),"NV")</f>
        <v>NV</v>
      </c>
      <c r="K31" s="36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89" t="s">
        <v>165</v>
      </c>
      <c r="B32" s="89" t="s">
        <v>186</v>
      </c>
      <c r="C32" s="89" t="s">
        <v>194</v>
      </c>
      <c r="D32" s="35" t="s">
        <v>185</v>
      </c>
      <c r="E32" s="36">
        <f ca="1">COUNTIFS(회원정보!$AC$2:$AC$36,"="&amp;$A$32,회원정보!$K$2:$K$36,"&gt;=10",회원정보!$K$2:$K$36,"&lt;20",회원정보!$G$2:$G$36,"="&amp;$C$32,회원정보!$I$2:$I$36,"="&amp;E$1)</f>
        <v>0</v>
      </c>
      <c r="F32" s="36">
        <f ca="1">COUNTIFS(회원정보!$AC$2:$AC$36,"="&amp;$A$32,회원정보!$K$2:$K$36,"&gt;=10",회원정보!$K$2:$K$36,"&lt;20",회원정보!$G$2:$G$36,"="&amp;$C$32,회원정보!$I$2:$I$36,"="&amp;F$1)</f>
        <v>0</v>
      </c>
      <c r="G32" s="36">
        <f ca="1">COUNTIFS(회원정보!$AC$2:$AC$36,"="&amp;$A$32,회원정보!$K$2:$K$36,"&gt;=10",회원정보!$K$2:$K$36,"&lt;20",회원정보!$G$2:$G$36,"="&amp;$C$32,회원정보!$I$2:$I$36,"="&amp;G$1)</f>
        <v>0</v>
      </c>
      <c r="H32" s="36">
        <f ca="1">COUNTIFS(회원정보!$AC$2:$AC$36,"="&amp;$A$32,회원정보!$K$2:$K$36,"&gt;=10",회원정보!$K$2:$K$36,"&lt;20",회원정보!$G$2:$G$36,"="&amp;$C$32,회원정보!$I$2:$I$36,"="&amp;H$1)</f>
        <v>0</v>
      </c>
      <c r="I32" s="36">
        <f ca="1">COUNTIFS(회원정보!$AC$2:$AC$36,"="&amp;$A$32,회원정보!$K$2:$K$36,"&gt;=10",회원정보!$K$2:$K$36,"&lt;20",회원정보!$G$2:$G$36,"="&amp;$C$32,회원정보!$I$2:$I$36,"="&amp;I$1)</f>
        <v>0</v>
      </c>
      <c r="J32" s="36">
        <f ca="1">COUNTIFS(회원정보!$AC$2:$AC$36,"="&amp;$A$32,회원정보!$K$2:$K$36,"&gt;=10",회원정보!$K$2:$K$36,"&lt;20",회원정보!$G$2:$G$36,"="&amp;$C$32,회원정보!$I$2:$I$36,"="&amp;J$1)</f>
        <v>0</v>
      </c>
      <c r="K32" s="36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90"/>
      <c r="B33" s="90"/>
      <c r="C33" s="90"/>
      <c r="D33" s="35" t="s">
        <v>191</v>
      </c>
      <c r="E33" s="36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6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6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6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6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6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6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90"/>
      <c r="B34" s="90"/>
      <c r="C34" s="91"/>
      <c r="D34" s="35" t="s">
        <v>192</v>
      </c>
      <c r="E34" s="36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6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6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6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6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6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6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90"/>
      <c r="B35" s="90"/>
      <c r="C35" s="89" t="s">
        <v>195</v>
      </c>
      <c r="D35" s="35" t="s">
        <v>185</v>
      </c>
      <c r="E35" s="36">
        <f ca="1">COUNTIFS(회원정보!$AC$2:$AC$36,"="&amp;$A$32,회원정보!$K$2:$K$36,"&gt;=10",회원정보!$K$2:$K$36,"&lt;20",회원정보!$G$2:$G$36,"="&amp;$C$35,회원정보!$I$2:$I$36,"="&amp;E$1)</f>
        <v>0</v>
      </c>
      <c r="F35" s="36">
        <f ca="1">COUNTIFS(회원정보!$AC$2:$AC$36,"="&amp;$A$32,회원정보!$K$2:$K$36,"&gt;=10",회원정보!$K$2:$K$36,"&lt;20",회원정보!$G$2:$G$36,"="&amp;$C$35,회원정보!$I$2:$I$36,"="&amp;F$1)</f>
        <v>0</v>
      </c>
      <c r="G35" s="36">
        <f ca="1">COUNTIFS(회원정보!$AC$2:$AC$36,"="&amp;$A$32,회원정보!$K$2:$K$36,"&gt;=10",회원정보!$K$2:$K$36,"&lt;20",회원정보!$G$2:$G$36,"="&amp;$C$35,회원정보!$I$2:$I$36,"="&amp;G$1)</f>
        <v>0</v>
      </c>
      <c r="H35" s="36">
        <f ca="1">COUNTIFS(회원정보!$AC$2:$AC$36,"="&amp;$A$32,회원정보!$K$2:$K$36,"&gt;=10",회원정보!$K$2:$K$36,"&lt;20",회원정보!$G$2:$G$36,"="&amp;$C$35,회원정보!$I$2:$I$36,"="&amp;H$1)</f>
        <v>0</v>
      </c>
      <c r="I35" s="36">
        <f ca="1">COUNTIFS(회원정보!$AC$2:$AC$36,"="&amp;$A$32,회원정보!$K$2:$K$36,"&gt;=10",회원정보!$K$2:$K$36,"&lt;20",회원정보!$G$2:$G$36,"="&amp;$C$35,회원정보!$I$2:$I$36,"="&amp;I$1)</f>
        <v>0</v>
      </c>
      <c r="J35" s="36">
        <f ca="1">COUNTIFS(회원정보!$AC$2:$AC$36,"="&amp;$A$32,회원정보!$K$2:$K$36,"&gt;=10",회원정보!$K$2:$K$36,"&lt;20",회원정보!$G$2:$G$36,"="&amp;$C$35,회원정보!$I$2:$I$36,"="&amp;J$1)</f>
        <v>0</v>
      </c>
      <c r="K35" s="36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90"/>
      <c r="B36" s="90"/>
      <c r="C36" s="90"/>
      <c r="D36" s="35" t="s">
        <v>191</v>
      </c>
      <c r="E36" s="36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6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6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6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6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6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6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90"/>
      <c r="B37" s="91"/>
      <c r="C37" s="91"/>
      <c r="D37" s="35" t="s">
        <v>192</v>
      </c>
      <c r="E37" s="36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6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6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6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6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6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6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90"/>
      <c r="B38" s="89" t="s">
        <v>187</v>
      </c>
      <c r="C38" s="89" t="s">
        <v>194</v>
      </c>
      <c r="D38" s="35" t="s">
        <v>185</v>
      </c>
      <c r="E38" s="36">
        <f ca="1">COUNTIFS(회원정보!$AC$2:$AC$36,"="&amp;$A$32,회원정보!$K$2:$K$36,"&gt;=20",회원정보!$K$2:$K$36,"&lt;30",회원정보!$G$2:$G$36,"="&amp;$C$38,회원정보!$I$2:$I$36,"="&amp;E$1)</f>
        <v>0</v>
      </c>
      <c r="F38" s="36">
        <f>COUNTIFS(회원정보!$AC$2:$AC$36,"="&amp;$A$38,회원정보!$K$2:$K$36,"&gt;=20",회원정보!$K$2:$K$36,"&lt;30",회원정보!$G$2:$G$36,"="&amp;$C$38,회원정보!$I$2:$I$36,"="&amp;F$1)</f>
        <v>0</v>
      </c>
      <c r="G38" s="36">
        <f>COUNTIFS(회원정보!$AC$2:$AC$36,"="&amp;$A$38,회원정보!$K$2:$K$36,"&gt;=20",회원정보!$K$2:$K$36,"&lt;30",회원정보!$G$2:$G$36,"="&amp;$C$38,회원정보!$I$2:$I$36,"="&amp;G$1)</f>
        <v>0</v>
      </c>
      <c r="H38" s="36">
        <f>COUNTIFS(회원정보!$AC$2:$AC$36,"="&amp;$A$38,회원정보!$K$2:$K$36,"&gt;=20",회원정보!$K$2:$K$36,"&lt;30",회원정보!$G$2:$G$36,"="&amp;$C$38,회원정보!$I$2:$I$36,"="&amp;H$1)</f>
        <v>0</v>
      </c>
      <c r="I38" s="36">
        <f>COUNTIFS(회원정보!$AC$2:$AC$36,"="&amp;$A$38,회원정보!$K$2:$K$36,"&gt;=20",회원정보!$K$2:$K$36,"&lt;30",회원정보!$G$2:$G$36,"="&amp;$C$38,회원정보!$I$2:$I$36,"="&amp;I$1)</f>
        <v>0</v>
      </c>
      <c r="J38" s="36">
        <f>COUNTIFS(회원정보!$AC$2:$AC$36,"="&amp;$A$38,회원정보!$K$2:$K$36,"&gt;=20",회원정보!$K$2:$K$36,"&lt;30",회원정보!$G$2:$G$36,"="&amp;$C$38,회원정보!$I$2:$I$36,"="&amp;J$1)</f>
        <v>0</v>
      </c>
      <c r="K38" s="36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90"/>
      <c r="B39" s="90"/>
      <c r="C39" s="90"/>
      <c r="D39" s="35" t="s">
        <v>191</v>
      </c>
      <c r="E39" s="36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6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6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6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6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6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6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90"/>
      <c r="B40" s="90"/>
      <c r="C40" s="91"/>
      <c r="D40" s="35" t="s">
        <v>192</v>
      </c>
      <c r="E40" s="36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6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6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6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6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6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6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90"/>
      <c r="B41" s="90"/>
      <c r="C41" s="89" t="s">
        <v>195</v>
      </c>
      <c r="D41" s="35" t="s">
        <v>185</v>
      </c>
      <c r="E41" s="36">
        <f ca="1">COUNTIFS(회원정보!$AC$2:$AC$36,"="&amp;$A$32,회원정보!$K$2:$K$36,"&gt;=20",회원정보!$K$2:$K$36,"&lt;30",회원정보!$G$2:$G$36,"="&amp;$C$41,회원정보!$I$2:$I$36,"="&amp;E$1)</f>
        <v>0</v>
      </c>
      <c r="F41" s="36">
        <f ca="1">COUNTIFS(회원정보!$AC$2:$AC$36,"="&amp;$A$32,회원정보!$K$2:$K$36,"&gt;=20",회원정보!$K$2:$K$36,"&lt;30",회원정보!$G$2:$G$36,"="&amp;$C$41,회원정보!$I$2:$I$36,"="&amp;F$1)</f>
        <v>0</v>
      </c>
      <c r="G41" s="36">
        <f ca="1">COUNTIFS(회원정보!$AC$2:$AC$36,"="&amp;$A$32,회원정보!$K$2:$K$36,"&gt;=20",회원정보!$K$2:$K$36,"&lt;30",회원정보!$G$2:$G$36,"="&amp;$C$41,회원정보!$I$2:$I$36,"="&amp;G$1)</f>
        <v>0</v>
      </c>
      <c r="H41" s="36">
        <f ca="1">COUNTIFS(회원정보!$AC$2:$AC$36,"="&amp;$A$32,회원정보!$K$2:$K$36,"&gt;=20",회원정보!$K$2:$K$36,"&lt;30",회원정보!$G$2:$G$36,"="&amp;$C$41,회원정보!$I$2:$I$36,"="&amp;H$1)</f>
        <v>0</v>
      </c>
      <c r="I41" s="36">
        <f ca="1">COUNTIFS(회원정보!$AC$2:$AC$36,"="&amp;$A$32,회원정보!$K$2:$K$36,"&gt;=20",회원정보!$K$2:$K$36,"&lt;30",회원정보!$G$2:$G$36,"="&amp;$C$41,회원정보!$I$2:$I$36,"="&amp;I$1)</f>
        <v>0</v>
      </c>
      <c r="J41" s="36">
        <f ca="1">COUNTIFS(회원정보!$AC$2:$AC$36,"="&amp;$A$32,회원정보!$K$2:$K$36,"&gt;=20",회원정보!$K$2:$K$36,"&lt;30",회원정보!$G$2:$G$36,"="&amp;$C$41,회원정보!$I$2:$I$36,"="&amp;J$1)</f>
        <v>0</v>
      </c>
      <c r="K41" s="36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90"/>
      <c r="B42" s="90"/>
      <c r="C42" s="90"/>
      <c r="D42" s="35" t="s">
        <v>191</v>
      </c>
      <c r="E42" s="36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6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6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6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6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6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6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90"/>
      <c r="B43" s="91"/>
      <c r="C43" s="91"/>
      <c r="D43" s="35" t="s">
        <v>192</v>
      </c>
      <c r="E43" s="36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6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6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6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6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6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6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90"/>
      <c r="B44" s="89" t="s">
        <v>188</v>
      </c>
      <c r="C44" s="89" t="s">
        <v>194</v>
      </c>
      <c r="D44" s="35" t="s">
        <v>185</v>
      </c>
      <c r="E44" s="36">
        <f ca="1">COUNTIFS(회원정보!$AC$2:$AC$36,"="&amp;$A$32,회원정보!$K$2:$K$36,"&gt;=30",회원정보!$K$2:$K$36,"&lt;40",회원정보!$G$2:$G$36,"="&amp;$C$44,회원정보!$I$2:$I$36,"="&amp;E$1)</f>
        <v>0</v>
      </c>
      <c r="F44" s="36">
        <f ca="1">COUNTIFS(회원정보!$AC$2:$AC$36,"="&amp;$A$32,회원정보!$K$2:$K$36,"&gt;=30",회원정보!$K$2:$K$36,"&lt;40",회원정보!$G$2:$G$36,"="&amp;$C$44,회원정보!$I$2:$I$36,"="&amp;F$1)</f>
        <v>0</v>
      </c>
      <c r="G44" s="36">
        <f ca="1">COUNTIFS(회원정보!$AC$2:$AC$36,"="&amp;$A$32,회원정보!$K$2:$K$36,"&gt;=30",회원정보!$K$2:$K$36,"&lt;40",회원정보!$G$2:$G$36,"="&amp;$C$44,회원정보!$I$2:$I$36,"="&amp;G$1)</f>
        <v>0</v>
      </c>
      <c r="H44" s="36">
        <f ca="1">COUNTIFS(회원정보!$AC$2:$AC$36,"="&amp;$A$32,회원정보!$K$2:$K$36,"&gt;=30",회원정보!$K$2:$K$36,"&lt;40",회원정보!$G$2:$G$36,"="&amp;$C$44,회원정보!$I$2:$I$36,"="&amp;H$1)</f>
        <v>0</v>
      </c>
      <c r="I44" s="36">
        <f ca="1">COUNTIFS(회원정보!$AC$2:$AC$36,"="&amp;$A$32,회원정보!$K$2:$K$36,"&gt;=30",회원정보!$K$2:$K$36,"&lt;40",회원정보!$G$2:$G$36,"="&amp;$C$44,회원정보!$I$2:$I$36,"="&amp;I$1)</f>
        <v>0</v>
      </c>
      <c r="J44" s="36">
        <f ca="1">COUNTIFS(회원정보!$AC$2:$AC$36,"="&amp;$A$32,회원정보!$K$2:$K$36,"&gt;=30",회원정보!$K$2:$K$36,"&lt;40",회원정보!$G$2:$G$36,"="&amp;$C$44,회원정보!$I$2:$I$36,"="&amp;J$1)</f>
        <v>1</v>
      </c>
      <c r="K44" s="36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90"/>
      <c r="B45" s="90"/>
      <c r="C45" s="90"/>
      <c r="D45" s="35" t="s">
        <v>191</v>
      </c>
      <c r="E45" s="36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6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6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6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6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6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6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90"/>
      <c r="B46" s="90"/>
      <c r="C46" s="91"/>
      <c r="D46" s="35" t="s">
        <v>192</v>
      </c>
      <c r="E46" s="36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6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6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6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6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6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6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90"/>
      <c r="B47" s="90"/>
      <c r="C47" s="89" t="s">
        <v>195</v>
      </c>
      <c r="D47" s="35" t="s">
        <v>185</v>
      </c>
      <c r="E47" s="36">
        <f ca="1">COUNTIFS(회원정보!$AC$2:$AC$36,"="&amp;$A$32,회원정보!$K$2:$K$36,"&gt;=30",회원정보!$K$2:$K$36,"&lt;40",회원정보!$G$2:$G$36,"="&amp;$C$47,회원정보!$I$2:$I$36,"="&amp;E$1)</f>
        <v>0</v>
      </c>
      <c r="F47" s="36">
        <f ca="1">COUNTIFS(회원정보!$AC$2:$AC$36,"="&amp;$A$32,회원정보!$K$2:$K$36,"&gt;=30",회원정보!$K$2:$K$36,"&lt;40",회원정보!$G$2:$G$36,"="&amp;$C$47,회원정보!$I$2:$I$36,"="&amp;F$1)</f>
        <v>0</v>
      </c>
      <c r="G47" s="36">
        <f ca="1">COUNTIFS(회원정보!$AC$2:$AC$36,"="&amp;$A$32,회원정보!$K$2:$K$36,"&gt;=30",회원정보!$K$2:$K$36,"&lt;40",회원정보!$G$2:$G$36,"="&amp;$C$47,회원정보!$I$2:$I$36,"="&amp;G$1)</f>
        <v>1</v>
      </c>
      <c r="H47" s="36">
        <f ca="1">COUNTIFS(회원정보!$AC$2:$AC$36,"="&amp;$A$32,회원정보!$K$2:$K$36,"&gt;=30",회원정보!$K$2:$K$36,"&lt;40",회원정보!$G$2:$G$36,"="&amp;$C$47,회원정보!$I$2:$I$36,"="&amp;H$1)</f>
        <v>1</v>
      </c>
      <c r="I47" s="36">
        <f ca="1">COUNTIFS(회원정보!$AC$2:$AC$36,"="&amp;$A$32,회원정보!$K$2:$K$36,"&gt;=30",회원정보!$K$2:$K$36,"&lt;40",회원정보!$G$2:$G$36,"="&amp;$C$47,회원정보!$I$2:$I$36,"="&amp;I$1)</f>
        <v>0</v>
      </c>
      <c r="J47" s="36">
        <f ca="1">COUNTIFS(회원정보!$AC$2:$AC$36,"="&amp;$A$32,회원정보!$K$2:$K$36,"&gt;=30",회원정보!$K$2:$K$36,"&lt;40",회원정보!$G$2:$G$36,"="&amp;$C$47,회원정보!$I$2:$I$36,"="&amp;J$1)</f>
        <v>0</v>
      </c>
      <c r="K47" s="36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90"/>
      <c r="B48" s="90"/>
      <c r="C48" s="90"/>
      <c r="D48" s="35" t="s">
        <v>191</v>
      </c>
      <c r="E48" s="36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6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6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6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6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6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6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90"/>
      <c r="B49" s="91"/>
      <c r="C49" s="91"/>
      <c r="D49" s="35" t="s">
        <v>192</v>
      </c>
      <c r="E49" s="36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6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6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6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6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6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6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90"/>
      <c r="B50" s="89" t="s">
        <v>189</v>
      </c>
      <c r="C50" s="89" t="s">
        <v>194</v>
      </c>
      <c r="D50" s="35" t="s">
        <v>185</v>
      </c>
      <c r="E50" s="36">
        <f ca="1">COUNTIFS(회원정보!$AC$2:$AC$36,"="&amp;$A$32,회원정보!$K$2:$K$36,"&gt;=40",회원정보!$K$2:$K$36,"&lt;50",회원정보!$G$2:$G$36,"="&amp;$C$50,회원정보!$I$2:$I$36,"="&amp;E$1)</f>
        <v>0</v>
      </c>
      <c r="F50" s="36">
        <f ca="1">COUNTIFS(회원정보!$AC$2:$AC$36,"="&amp;$A$32,회원정보!$K$2:$K$36,"&gt;=40",회원정보!$K$2:$K$36,"&lt;50",회원정보!$G$2:$G$36,"="&amp;$C$50,회원정보!$I$2:$I$36,"="&amp;F$1)</f>
        <v>1</v>
      </c>
      <c r="G50" s="36">
        <f ca="1">COUNTIFS(회원정보!$AC$2:$AC$36,"="&amp;$A$32,회원정보!$K$2:$K$36,"&gt;=40",회원정보!$K$2:$K$36,"&lt;50",회원정보!$G$2:$G$36,"="&amp;$C$50,회원정보!$I$2:$I$36,"="&amp;G$1)</f>
        <v>2</v>
      </c>
      <c r="H50" s="36">
        <f ca="1">COUNTIFS(회원정보!$AC$2:$AC$36,"="&amp;$A$32,회원정보!$K$2:$K$36,"&gt;=40",회원정보!$K$2:$K$36,"&lt;50",회원정보!$G$2:$G$36,"="&amp;$C$50,회원정보!$I$2:$I$36,"="&amp;H$1)</f>
        <v>1</v>
      </c>
      <c r="I50" s="36">
        <f ca="1">COUNTIFS(회원정보!$AC$2:$AC$36,"="&amp;$A$32,회원정보!$K$2:$K$36,"&gt;=40",회원정보!$K$2:$K$36,"&lt;50",회원정보!$G$2:$G$36,"="&amp;$C$50,회원정보!$I$2:$I$36,"="&amp;I$1)</f>
        <v>1</v>
      </c>
      <c r="J50" s="36">
        <f ca="1">COUNTIFS(회원정보!$AC$2:$AC$36,"="&amp;$A$32,회원정보!$K$2:$K$36,"&gt;=40",회원정보!$K$2:$K$36,"&lt;50",회원정보!$G$2:$G$36,"="&amp;$C$50,회원정보!$I$2:$I$36,"="&amp;J$1)</f>
        <v>0</v>
      </c>
      <c r="K50" s="36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90"/>
      <c r="B51" s="90"/>
      <c r="C51" s="90"/>
      <c r="D51" s="35" t="s">
        <v>191</v>
      </c>
      <c r="E51" s="36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6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6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6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6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6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6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90"/>
      <c r="B52" s="90"/>
      <c r="C52" s="91"/>
      <c r="D52" s="35" t="s">
        <v>192</v>
      </c>
      <c r="E52" s="36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6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6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6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6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6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6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90"/>
      <c r="B53" s="90"/>
      <c r="C53" s="89" t="s">
        <v>195</v>
      </c>
      <c r="D53" s="35" t="s">
        <v>185</v>
      </c>
      <c r="E53" s="36">
        <f ca="1">COUNTIFS(회원정보!$AC$2:$AC$36,"="&amp;$A$32,회원정보!$K$2:$K$36,"&gt;=40",회원정보!$K$2:$K$36,"&lt;50",회원정보!$G$2:$G$36,"="&amp;$C$53,회원정보!$I$2:$I$36,"="&amp;E$1)</f>
        <v>0</v>
      </c>
      <c r="F53" s="36">
        <f ca="1">COUNTIFS(회원정보!$AC$2:$AC$36,"="&amp;$A$32,회원정보!$K$2:$K$36,"&gt;=40",회원정보!$K$2:$K$36,"&lt;50",회원정보!$G$2:$G$36,"="&amp;$C$53,회원정보!$I$2:$I$36,"="&amp;F$1)</f>
        <v>0</v>
      </c>
      <c r="G53" s="36">
        <f ca="1">COUNTIFS(회원정보!$AC$2:$AC$36,"="&amp;$A$32,회원정보!$K$2:$K$36,"&gt;=40",회원정보!$K$2:$K$36,"&lt;50",회원정보!$G$2:$G$36,"="&amp;$C$53,회원정보!$I$2:$I$36,"="&amp;G$1)</f>
        <v>0</v>
      </c>
      <c r="H53" s="36">
        <f ca="1">COUNTIFS(회원정보!$AC$2:$AC$36,"="&amp;$A$32,회원정보!$K$2:$K$36,"&gt;=40",회원정보!$K$2:$K$36,"&lt;50",회원정보!$G$2:$G$36,"="&amp;$C$53,회원정보!$I$2:$I$36,"="&amp;H$1)</f>
        <v>0</v>
      </c>
      <c r="I53" s="36">
        <f ca="1">COUNTIFS(회원정보!$AC$2:$AC$36,"="&amp;$A$32,회원정보!$K$2:$K$36,"&gt;=40",회원정보!$K$2:$K$36,"&lt;50",회원정보!$G$2:$G$36,"="&amp;$C$53,회원정보!$I$2:$I$36,"="&amp;I$1)</f>
        <v>1</v>
      </c>
      <c r="J53" s="36">
        <f ca="1">COUNTIFS(회원정보!$AC$2:$AC$36,"="&amp;$A$32,회원정보!$K$2:$K$36,"&gt;=40",회원정보!$K$2:$K$36,"&lt;50",회원정보!$G$2:$G$36,"="&amp;$C$53,회원정보!$I$2:$I$36,"="&amp;J$1)</f>
        <v>0</v>
      </c>
      <c r="K53" s="36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90"/>
      <c r="B54" s="90"/>
      <c r="C54" s="90"/>
      <c r="D54" s="35" t="s">
        <v>191</v>
      </c>
      <c r="E54" s="36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6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6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6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6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6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6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90"/>
      <c r="B55" s="90"/>
      <c r="C55" s="90"/>
      <c r="D55" s="35" t="s">
        <v>192</v>
      </c>
      <c r="E55" s="36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6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6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6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6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6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6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90"/>
      <c r="B56" s="89" t="s">
        <v>190</v>
      </c>
      <c r="C56" s="89" t="s">
        <v>194</v>
      </c>
      <c r="D56" s="35" t="s">
        <v>185</v>
      </c>
      <c r="E56" s="36">
        <f ca="1">COUNTIFS(회원정보!$AC$2:$AC$36,"="&amp;$A$32,회원정보!$K$2:$K$36,"&gt;=50",회원정보!$G$2:$G$36,"="&amp;$C$56,회원정보!$I$2:$I$36,"="&amp;E$1)</f>
        <v>0</v>
      </c>
      <c r="F56" s="36">
        <f ca="1">COUNTIFS(회원정보!$AC$2:$AC$36,"="&amp;$A$32,회원정보!$K$2:$K$36,"&gt;=50",회원정보!$G$2:$G$36,"="&amp;$C$56,회원정보!$I$2:$I$36,"="&amp;F$1)</f>
        <v>0</v>
      </c>
      <c r="G56" s="36">
        <f ca="1">COUNTIFS(회원정보!$AC$2:$AC$36,"="&amp;$A$32,회원정보!$K$2:$K$36,"&gt;=50",회원정보!$G$2:$G$36,"="&amp;$C$56,회원정보!$I$2:$I$36,"="&amp;G$1)</f>
        <v>0</v>
      </c>
      <c r="H56" s="36">
        <f ca="1">COUNTIFS(회원정보!$AC$2:$AC$36,"="&amp;$A$32,회원정보!$K$2:$K$36,"&gt;=50",회원정보!$G$2:$G$36,"="&amp;$C$56,회원정보!$I$2:$I$36,"="&amp;H$1)</f>
        <v>0</v>
      </c>
      <c r="I56" s="36">
        <f ca="1">COUNTIFS(회원정보!$AC$2:$AC$36,"="&amp;$A$32,회원정보!$K$2:$K$36,"&gt;=50",회원정보!$G$2:$G$36,"="&amp;$C$56,회원정보!$I$2:$I$36,"="&amp;I$1)</f>
        <v>0</v>
      </c>
      <c r="J56" s="36">
        <f ca="1">COUNTIFS(회원정보!$AC$2:$AC$36,"="&amp;$A$32,회원정보!$K$2:$K$36,"&gt;=50",회원정보!$G$2:$G$36,"="&amp;$C$56,회원정보!$I$2:$I$36,"="&amp;J$1)</f>
        <v>0</v>
      </c>
      <c r="K56" s="36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90"/>
      <c r="B57" s="90"/>
      <c r="C57" s="90"/>
      <c r="D57" s="35" t="s">
        <v>191</v>
      </c>
      <c r="E57" s="36">
        <f ca="1">SUMIFS(회원정보!$AB$2:$AB$36,회원정보!$AC$2:$AC$36,"="&amp;$A$32,회원정보!$K$2:$K$36,"&gt;=50",회원정보!$G$2:$G$36,"="&amp;$C$56,회원정보!$I$2:$I$36,"="&amp;E$1)</f>
        <v>0</v>
      </c>
      <c r="F57" s="36">
        <f ca="1">SUMIFS(회원정보!$AB$2:$AB$36,회원정보!$AC$2:$AC$36,"="&amp;$A$32,회원정보!$K$2:$K$36,"&gt;=50",회원정보!$G$2:$G$36,"="&amp;$C$56,회원정보!$I$2:$I$36,"="&amp;F$1)</f>
        <v>0</v>
      </c>
      <c r="G57" s="36">
        <f ca="1">SUMIFS(회원정보!$AB$2:$AB$36,회원정보!$AC$2:$AC$36,"="&amp;$A$32,회원정보!$K$2:$K$36,"&gt;=50",회원정보!$G$2:$G$36,"="&amp;$C$56,회원정보!$I$2:$I$36,"="&amp;G$1)</f>
        <v>0</v>
      </c>
      <c r="H57" s="36">
        <f ca="1">SUMIFS(회원정보!$AB$2:$AB$36,회원정보!$AC$2:$AC$36,"="&amp;$A$32,회원정보!$K$2:$K$36,"&gt;=50",회원정보!$G$2:$G$36,"="&amp;$C$56,회원정보!$I$2:$I$36,"="&amp;H$1)</f>
        <v>0</v>
      </c>
      <c r="I57" s="36">
        <f ca="1">SUMIFS(회원정보!$AB$2:$AB$36,회원정보!$AC$2:$AC$36,"="&amp;$A$32,회원정보!$K$2:$K$36,"&gt;=50",회원정보!$G$2:$G$36,"="&amp;$C$56,회원정보!$I$2:$I$36,"="&amp;I$1)</f>
        <v>0</v>
      </c>
      <c r="J57" s="36">
        <f ca="1">SUMIFS(회원정보!$AB$2:$AB$36,회원정보!$AC$2:$AC$36,"="&amp;$A$32,회원정보!$K$2:$K$36,"&gt;=50",회원정보!$G$2:$G$36,"="&amp;$C$56,회원정보!$I$2:$I$36,"="&amp;J$1)</f>
        <v>0</v>
      </c>
      <c r="K57" s="36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90"/>
      <c r="B58" s="90"/>
      <c r="C58" s="91"/>
      <c r="D58" s="35" t="s">
        <v>192</v>
      </c>
      <c r="E58" s="36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6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6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6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6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6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6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90"/>
      <c r="B59" s="90"/>
      <c r="C59" s="89" t="s">
        <v>195</v>
      </c>
      <c r="D59" s="35" t="s">
        <v>185</v>
      </c>
      <c r="E59" s="36">
        <f ca="1">COUNTIFS(회원정보!$AC$2:$AC$36,"="&amp;$A$32,회원정보!$K$2:$K$36,"&gt;=50",회원정보!$G$2:$G$36,"="&amp;$C$59,회원정보!$I$2:$I$36,"="&amp;E$1)</f>
        <v>0</v>
      </c>
      <c r="F59" s="36">
        <f ca="1">COUNTIFS(회원정보!$AC$2:$AC$36,"="&amp;$A$32,회원정보!$K$2:$K$36,"&gt;=50",회원정보!$G$2:$G$36,"="&amp;$C$59,회원정보!$I$2:$I$36,"="&amp;F$1)</f>
        <v>0</v>
      </c>
      <c r="G59" s="36">
        <f ca="1">COUNTIFS(회원정보!$AC$2:$AC$36,"="&amp;$A$32,회원정보!$K$2:$K$36,"&gt;=50",회원정보!$G$2:$G$36,"="&amp;$C$59,회원정보!$I$2:$I$36,"="&amp;G$1)</f>
        <v>0</v>
      </c>
      <c r="H59" s="36">
        <f ca="1">COUNTIFS(회원정보!$AC$2:$AC$36,"="&amp;$A$32,회원정보!$K$2:$K$36,"&gt;=50",회원정보!$G$2:$G$36,"="&amp;$C$59,회원정보!$I$2:$I$36,"="&amp;H$1)</f>
        <v>0</v>
      </c>
      <c r="I59" s="36">
        <f ca="1">COUNTIFS(회원정보!$AC$2:$AC$36,"="&amp;$A$32,회원정보!$K$2:$K$36,"&gt;=50",회원정보!$G$2:$G$36,"="&amp;$C$59,회원정보!$I$2:$I$36,"="&amp;I$1)</f>
        <v>1</v>
      </c>
      <c r="J59" s="36">
        <f ca="1">COUNTIFS(회원정보!$AC$2:$AC$36,"="&amp;$A$32,회원정보!$K$2:$K$36,"&gt;=50",회원정보!$G$2:$G$36,"="&amp;$C$59,회원정보!$I$2:$I$36,"="&amp;J$1)</f>
        <v>0</v>
      </c>
      <c r="K59" s="36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90"/>
      <c r="B60" s="90"/>
      <c r="C60" s="90"/>
      <c r="D60" s="35" t="s">
        <v>191</v>
      </c>
      <c r="E60" s="36">
        <f ca="1">SUMIFS(회원정보!$AB$2:$AB$36,회원정보!$AC$2:$AC$36,"="&amp;$A$32,회원정보!$K$2:$K$36,"&gt;=50",회원정보!$G$2:$G$36,"="&amp;$C$59,회원정보!$I$2:$I$36,"="&amp;E$1)</f>
        <v>0</v>
      </c>
      <c r="F60" s="36">
        <f ca="1">SUMIFS(회원정보!$AB$2:$AB$36,회원정보!$AC$2:$AC$36,"="&amp;$A$32,회원정보!$K$2:$K$36,"&gt;=50",회원정보!$G$2:$G$36,"="&amp;$C$59,회원정보!$I$2:$I$36,"="&amp;F$1)</f>
        <v>0</v>
      </c>
      <c r="G60" s="36">
        <f ca="1">SUMIFS(회원정보!$AB$2:$AB$36,회원정보!$AC$2:$AC$36,"="&amp;$A$32,회원정보!$K$2:$K$36,"&gt;=50",회원정보!$G$2:$G$36,"="&amp;$C$59,회원정보!$I$2:$I$36,"="&amp;G$1)</f>
        <v>0</v>
      </c>
      <c r="H60" s="36">
        <f ca="1">SUMIFS(회원정보!$AB$2:$AB$36,회원정보!$AC$2:$AC$36,"="&amp;$A$32,회원정보!$K$2:$K$36,"&gt;=50",회원정보!$G$2:$G$36,"="&amp;$C$59,회원정보!$I$2:$I$36,"="&amp;H$1)</f>
        <v>0</v>
      </c>
      <c r="I60" s="36">
        <f ca="1">SUMIFS(회원정보!$AB$2:$AB$36,회원정보!$AC$2:$AC$36,"="&amp;$A$32,회원정보!$K$2:$K$36,"&gt;=50",회원정보!$G$2:$G$36,"="&amp;$C$59,회원정보!$I$2:$I$36,"="&amp;I$1)</f>
        <v>186300</v>
      </c>
      <c r="J60" s="36">
        <f ca="1">SUMIFS(회원정보!$AB$2:$AB$36,회원정보!$AC$2:$AC$36,"="&amp;$A$32,회원정보!$K$2:$K$36,"&gt;=50",회원정보!$G$2:$G$36,"="&amp;$C$59,회원정보!$I$2:$I$36,"="&amp;J$1)</f>
        <v>0</v>
      </c>
      <c r="K60" s="36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91"/>
      <c r="B61" s="91"/>
      <c r="C61" s="91"/>
      <c r="D61" s="35" t="s">
        <v>192</v>
      </c>
      <c r="E61" s="36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6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6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6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6">
        <f ca="1">IFERROR(AVERAGEIFS(회원정보!$AD$2:$AD$36,회원정보!$AC$2:$AC$36,"="&amp;$A$32,회원정보!$K$2:$K$36,"&gt;=50",회원정보!$G$2:$G$36,"="&amp;$C$59,회원정보!$I$2:$I$36,"="&amp;I$1),"NV")</f>
        <v>0.2</v>
      </c>
      <c r="J61" s="36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6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89" t="s">
        <v>164</v>
      </c>
      <c r="B62" s="89" t="s">
        <v>186</v>
      </c>
      <c r="C62" s="89" t="s">
        <v>194</v>
      </c>
      <c r="D62" s="35" t="s">
        <v>185</v>
      </c>
      <c r="E62" s="36">
        <f ca="1">COUNTIFS(회원정보!$AC$2:$AC$36,"="&amp;$A$62,회원정보!$K$2:$K$36,"&gt;=10",회원정보!$K$2:$K$36,"&lt;20",회원정보!$G$2:$G$36,"="&amp;$C$62,회원정보!$I$2:$I$36,"="&amp;E$1)</f>
        <v>0</v>
      </c>
      <c r="F62" s="36">
        <f ca="1">COUNTIFS(회원정보!$AC$2:$AC$36,"="&amp;$A$62,회원정보!$K$2:$K$36,"&gt;=10",회원정보!$K$2:$K$36,"&lt;20",회원정보!$G$2:$G$36,"="&amp;$C$62,회원정보!$I$2:$I$36,"="&amp;F$1)</f>
        <v>0</v>
      </c>
      <c r="G62" s="36">
        <f ca="1">COUNTIFS(회원정보!$AC$2:$AC$36,"="&amp;$A$62,회원정보!$K$2:$K$36,"&gt;=10",회원정보!$K$2:$K$36,"&lt;20",회원정보!$G$2:$G$36,"="&amp;$C$62,회원정보!$I$2:$I$36,"="&amp;G$1)</f>
        <v>0</v>
      </c>
      <c r="H62" s="36">
        <f ca="1">COUNTIFS(회원정보!$AC$2:$AC$36,"="&amp;$A$62,회원정보!$K$2:$K$36,"&gt;=10",회원정보!$K$2:$K$36,"&lt;20",회원정보!$G$2:$G$36,"="&amp;$C$62,회원정보!$I$2:$I$36,"="&amp;H$1)</f>
        <v>0</v>
      </c>
      <c r="I62" s="36">
        <f ca="1">COUNTIFS(회원정보!$AC$2:$AC$36,"="&amp;$A$62,회원정보!$K$2:$K$36,"&gt;=10",회원정보!$K$2:$K$36,"&lt;20",회원정보!$G$2:$G$36,"="&amp;$C$62,회원정보!$I$2:$I$36,"="&amp;I$1)</f>
        <v>0</v>
      </c>
      <c r="J62" s="36">
        <f ca="1">COUNTIFS(회원정보!$AC$2:$AC$36,"="&amp;$A$62,회원정보!$K$2:$K$36,"&gt;=10",회원정보!$K$2:$K$36,"&lt;20",회원정보!$G$2:$G$36,"="&amp;$C$62,회원정보!$I$2:$I$36,"="&amp;J$1)</f>
        <v>0</v>
      </c>
      <c r="K62" s="36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90"/>
      <c r="B63" s="90"/>
      <c r="C63" s="90"/>
      <c r="D63" s="35" t="s">
        <v>191</v>
      </c>
      <c r="E63" s="36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6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6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6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6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6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6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90"/>
      <c r="B64" s="90"/>
      <c r="C64" s="91"/>
      <c r="D64" s="35" t="s">
        <v>192</v>
      </c>
      <c r="E64" s="36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6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6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6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6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6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6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90"/>
      <c r="B65" s="90"/>
      <c r="C65" s="89" t="s">
        <v>195</v>
      </c>
      <c r="D65" s="35" t="s">
        <v>185</v>
      </c>
      <c r="E65" s="36">
        <f ca="1">COUNTIFS(회원정보!$AC$2:$AC$36,"="&amp;$A$62,회원정보!$K$2:$K$36,"&gt;=10",회원정보!$K$2:$K$36,"&lt;20",회원정보!$G$2:$G$36,"="&amp;$C$65,회원정보!$I$2:$I$36,"="&amp;E$1)</f>
        <v>0</v>
      </c>
      <c r="F65" s="36">
        <f ca="1">COUNTIFS(회원정보!$AC$2:$AC$36,"="&amp;$A$62,회원정보!$K$2:$K$36,"&gt;=10",회원정보!$K$2:$K$36,"&lt;20",회원정보!$G$2:$G$36,"="&amp;$C$65,회원정보!$I$2:$I$36,"="&amp;F$1)</f>
        <v>0</v>
      </c>
      <c r="G65" s="36">
        <f ca="1">COUNTIFS(회원정보!$AC$2:$AC$36,"="&amp;$A$62,회원정보!$K$2:$K$36,"&gt;=10",회원정보!$K$2:$K$36,"&lt;20",회원정보!$G$2:$G$36,"="&amp;$C$65,회원정보!$I$2:$I$36,"="&amp;G$1)</f>
        <v>0</v>
      </c>
      <c r="H65" s="36">
        <f ca="1">COUNTIFS(회원정보!$AC$2:$AC$36,"="&amp;$A$62,회원정보!$K$2:$K$36,"&gt;=10",회원정보!$K$2:$K$36,"&lt;20",회원정보!$G$2:$G$36,"="&amp;$C$65,회원정보!$I$2:$I$36,"="&amp;H$1)</f>
        <v>0</v>
      </c>
      <c r="I65" s="36">
        <f ca="1">COUNTIFS(회원정보!$AC$2:$AC$36,"="&amp;$A$62,회원정보!$K$2:$K$36,"&gt;=10",회원정보!$K$2:$K$36,"&lt;20",회원정보!$G$2:$G$36,"="&amp;$C$65,회원정보!$I$2:$I$36,"="&amp;I$1)</f>
        <v>0</v>
      </c>
      <c r="J65" s="36">
        <f ca="1">COUNTIFS(회원정보!$AC$2:$AC$36,"="&amp;$A$62,회원정보!$K$2:$K$36,"&gt;=10",회원정보!$K$2:$K$36,"&lt;20",회원정보!$G$2:$G$36,"="&amp;$C$65,회원정보!$I$2:$I$36,"="&amp;J$1)</f>
        <v>0</v>
      </c>
      <c r="K65" s="36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90"/>
      <c r="B66" s="90"/>
      <c r="C66" s="90"/>
      <c r="D66" s="35" t="s">
        <v>191</v>
      </c>
      <c r="E66" s="36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6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6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6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6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6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6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90"/>
      <c r="B67" s="91"/>
      <c r="C67" s="91"/>
      <c r="D67" s="35" t="s">
        <v>192</v>
      </c>
      <c r="E67" s="36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6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6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6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6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6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6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90"/>
      <c r="B68" s="89" t="s">
        <v>187</v>
      </c>
      <c r="C68" s="89" t="s">
        <v>194</v>
      </c>
      <c r="D68" s="35" t="s">
        <v>185</v>
      </c>
      <c r="E68" s="36">
        <f ca="1">COUNTIFS(회원정보!$AC$2:$AC$36,"="&amp;$A$62,회원정보!$K$2:$K$36,"&gt;=20",회원정보!$K$2:$K$36,"&lt;30",회원정보!$G$2:$G$36,"="&amp;$C$68,회원정보!$I$2:$I$36,"="&amp;E$1)</f>
        <v>0</v>
      </c>
      <c r="F68" s="36">
        <f ca="1">COUNTIFS(회원정보!$AC$2:$AC$36,"="&amp;$A$62,회원정보!$K$2:$K$36,"&gt;=20",회원정보!$K$2:$K$36,"&lt;30",회원정보!$G$2:$G$36,"="&amp;$C$68,회원정보!$I$2:$I$36,"="&amp;F$1)</f>
        <v>0</v>
      </c>
      <c r="G68" s="36">
        <f ca="1">COUNTIFS(회원정보!$AC$2:$AC$36,"="&amp;$A$62,회원정보!$K$2:$K$36,"&gt;=20",회원정보!$K$2:$K$36,"&lt;30",회원정보!$G$2:$G$36,"="&amp;$C$68,회원정보!$I$2:$I$36,"="&amp;G$1)</f>
        <v>0</v>
      </c>
      <c r="H68" s="36">
        <f ca="1">COUNTIFS(회원정보!$AC$2:$AC$36,"="&amp;$A$62,회원정보!$K$2:$K$36,"&gt;=20",회원정보!$K$2:$K$36,"&lt;30",회원정보!$G$2:$G$36,"="&amp;$C$68,회원정보!$I$2:$I$36,"="&amp;H$1)</f>
        <v>1</v>
      </c>
      <c r="I68" s="36">
        <f ca="1">COUNTIFS(회원정보!$AC$2:$AC$36,"="&amp;$A$62,회원정보!$K$2:$K$36,"&gt;=20",회원정보!$K$2:$K$36,"&lt;30",회원정보!$G$2:$G$36,"="&amp;$C$68,회원정보!$I$2:$I$36,"="&amp;I$1)</f>
        <v>0</v>
      </c>
      <c r="J68" s="36">
        <f ca="1">COUNTIFS(회원정보!$AC$2:$AC$36,"="&amp;$A$62,회원정보!$K$2:$K$36,"&gt;=20",회원정보!$K$2:$K$36,"&lt;30",회원정보!$G$2:$G$36,"="&amp;$C$68,회원정보!$I$2:$I$36,"="&amp;J$1)</f>
        <v>1</v>
      </c>
      <c r="K68" s="36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90"/>
      <c r="B69" s="90"/>
      <c r="C69" s="90"/>
      <c r="D69" s="35" t="s">
        <v>191</v>
      </c>
      <c r="E69" s="36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6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6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6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6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6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6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90"/>
      <c r="B70" s="90"/>
      <c r="C70" s="91"/>
      <c r="D70" s="35" t="s">
        <v>192</v>
      </c>
      <c r="E70" s="36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6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6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6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6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6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6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90"/>
      <c r="B71" s="90"/>
      <c r="C71" s="89" t="s">
        <v>195</v>
      </c>
      <c r="D71" s="35" t="s">
        <v>185</v>
      </c>
      <c r="E71" s="36">
        <f ca="1">COUNTIFS(회원정보!$AC$2:$AC$36,"="&amp;$A$62,회원정보!$K$2:$K$36,"&gt;=20",회원정보!$K$2:$K$36,"&lt;30",회원정보!$G$2:$G$36,"="&amp;$C$71,회원정보!$I$2:$I$36,"="&amp;E$1)</f>
        <v>0</v>
      </c>
      <c r="F71" s="36">
        <f ca="1">COUNTIFS(회원정보!$AC$2:$AC$36,"="&amp;$A$62,회원정보!$K$2:$K$36,"&gt;=20",회원정보!$K$2:$K$36,"&lt;30",회원정보!$G$2:$G$36,"="&amp;$C$71,회원정보!$I$2:$I$36,"="&amp;F$1)</f>
        <v>0</v>
      </c>
      <c r="G71" s="36">
        <f ca="1">COUNTIFS(회원정보!$AC$2:$AC$36,"="&amp;$A$62,회원정보!$K$2:$K$36,"&gt;=20",회원정보!$K$2:$K$36,"&lt;30",회원정보!$G$2:$G$36,"="&amp;$C$71,회원정보!$I$2:$I$36,"="&amp;G$1)</f>
        <v>1</v>
      </c>
      <c r="H71" s="36">
        <f ca="1">COUNTIFS(회원정보!$AC$2:$AC$36,"="&amp;$A$62,회원정보!$K$2:$K$36,"&gt;=20",회원정보!$K$2:$K$36,"&lt;30",회원정보!$G$2:$G$36,"="&amp;$C$71,회원정보!$I$2:$I$36,"="&amp;H$1)</f>
        <v>0</v>
      </c>
      <c r="I71" s="36">
        <f ca="1">COUNTIFS(회원정보!$AC$2:$AC$36,"="&amp;$A$62,회원정보!$K$2:$K$36,"&gt;=20",회원정보!$K$2:$K$36,"&lt;30",회원정보!$G$2:$G$36,"="&amp;$C$71,회원정보!$I$2:$I$36,"="&amp;I$1)</f>
        <v>0</v>
      </c>
      <c r="J71" s="36">
        <f ca="1">COUNTIFS(회원정보!$AC$2:$AC$36,"="&amp;$A$62,회원정보!$K$2:$K$36,"&gt;=20",회원정보!$K$2:$K$36,"&lt;30",회원정보!$G$2:$G$36,"="&amp;$C$71,회원정보!$I$2:$I$36,"="&amp;J$1)</f>
        <v>0</v>
      </c>
      <c r="K71" s="36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90"/>
      <c r="B72" s="90"/>
      <c r="C72" s="90"/>
      <c r="D72" s="35" t="s">
        <v>191</v>
      </c>
      <c r="E72" s="36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6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6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6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6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6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6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90"/>
      <c r="B73" s="91"/>
      <c r="C73" s="91"/>
      <c r="D73" s="35" t="s">
        <v>192</v>
      </c>
      <c r="E73" s="36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6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6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6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6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6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6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90"/>
      <c r="B74" s="89" t="s">
        <v>188</v>
      </c>
      <c r="C74" s="89" t="s">
        <v>194</v>
      </c>
      <c r="D74" s="35" t="s">
        <v>185</v>
      </c>
      <c r="E74" s="36">
        <f ca="1">COUNTIFS(회원정보!$AC$2:$AC$36,"="&amp;$A$62,회원정보!$K$2:$K$36,"&gt;=30",회원정보!$K$2:$K$36,"&lt;40",회원정보!$G$2:$G$36,"="&amp;$C$74,회원정보!$I$2:$I$36,"="&amp;E$1)</f>
        <v>0</v>
      </c>
      <c r="F74" s="36">
        <f ca="1">COUNTIFS(회원정보!$AC$2:$AC$36,"="&amp;$A$62,회원정보!$K$2:$K$36,"&gt;=30",회원정보!$K$2:$K$36,"&lt;40",회원정보!$G$2:$G$36,"="&amp;$C$74,회원정보!$I$2:$I$36,"="&amp;F$1)</f>
        <v>0</v>
      </c>
      <c r="G74" s="36">
        <f ca="1">COUNTIFS(회원정보!$AC$2:$AC$36,"="&amp;$A$62,회원정보!$K$2:$K$36,"&gt;=30",회원정보!$K$2:$K$36,"&lt;40",회원정보!$G$2:$G$36,"="&amp;$C$74,회원정보!$I$2:$I$36,"="&amp;G$1)</f>
        <v>1</v>
      </c>
      <c r="H74" s="36">
        <f ca="1">COUNTIFS(회원정보!$AC$2:$AC$36,"="&amp;$A$62,회원정보!$K$2:$K$36,"&gt;=30",회원정보!$K$2:$K$36,"&lt;40",회원정보!$G$2:$G$36,"="&amp;$C$74,회원정보!$I$2:$I$36,"="&amp;H$1)</f>
        <v>1</v>
      </c>
      <c r="I74" s="36">
        <f ca="1">COUNTIFS(회원정보!$AC$2:$AC$36,"="&amp;$A$62,회원정보!$K$2:$K$36,"&gt;=30",회원정보!$K$2:$K$36,"&lt;40",회원정보!$G$2:$G$36,"="&amp;$C$74,회원정보!$I$2:$I$36,"="&amp;I$1)</f>
        <v>0</v>
      </c>
      <c r="J74" s="36">
        <f ca="1">COUNTIFS(회원정보!$AC$2:$AC$36,"="&amp;$A$62,회원정보!$K$2:$K$36,"&gt;=30",회원정보!$K$2:$K$36,"&lt;40",회원정보!$G$2:$G$36,"="&amp;$C$74,회원정보!$I$2:$I$36,"="&amp;J$1)</f>
        <v>0</v>
      </c>
      <c r="K74" s="36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90"/>
      <c r="B75" s="90"/>
      <c r="C75" s="90"/>
      <c r="D75" s="35" t="s">
        <v>191</v>
      </c>
      <c r="E75" s="36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6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6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6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6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6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6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90"/>
      <c r="B76" s="90"/>
      <c r="C76" s="91"/>
      <c r="D76" s="35" t="s">
        <v>192</v>
      </c>
      <c r="E76" s="36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6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6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6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6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6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6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90"/>
      <c r="B77" s="90"/>
      <c r="C77" s="89" t="s">
        <v>195</v>
      </c>
      <c r="D77" s="35" t="s">
        <v>185</v>
      </c>
      <c r="E77" s="36">
        <f ca="1">COUNTIFS(회원정보!$AC$2:$AC$36,"="&amp;$A$62,회원정보!$K$2:$K$36,"&gt;=30",회원정보!$K$2:$K$36,"&lt;40",회원정보!$G$2:$G$36,"="&amp;$C$77,회원정보!$I$2:$I$36,"="&amp;E$1)</f>
        <v>0</v>
      </c>
      <c r="F77" s="36">
        <f ca="1">COUNTIFS(회원정보!$AC$2:$AC$36,"="&amp;$A$62,회원정보!$K$2:$K$36,"&gt;=30",회원정보!$K$2:$K$36,"&lt;40",회원정보!$G$2:$G$36,"="&amp;$C$77,회원정보!$I$2:$I$36,"="&amp;F$1)</f>
        <v>0</v>
      </c>
      <c r="G77" s="36">
        <f ca="1">COUNTIFS(회원정보!$AC$2:$AC$36,"="&amp;$A$62,회원정보!$K$2:$K$36,"&gt;=30",회원정보!$K$2:$K$36,"&lt;40",회원정보!$G$2:$G$36,"="&amp;$C$77,회원정보!$I$2:$I$36,"="&amp;G$1)</f>
        <v>1</v>
      </c>
      <c r="H77" s="36">
        <f ca="1">COUNTIFS(회원정보!$AC$2:$AC$36,"="&amp;$A$62,회원정보!$K$2:$K$36,"&gt;=30",회원정보!$K$2:$K$36,"&lt;40",회원정보!$G$2:$G$36,"="&amp;$C$77,회원정보!$I$2:$I$36,"="&amp;H$1)</f>
        <v>1</v>
      </c>
      <c r="I77" s="36">
        <f ca="1">COUNTIFS(회원정보!$AC$2:$AC$36,"="&amp;$A$62,회원정보!$K$2:$K$36,"&gt;=30",회원정보!$K$2:$K$36,"&lt;40",회원정보!$G$2:$G$36,"="&amp;$C$77,회원정보!$I$2:$I$36,"="&amp;I$1)</f>
        <v>1</v>
      </c>
      <c r="J77" s="36">
        <f ca="1">COUNTIFS(회원정보!$AC$2:$AC$36,"="&amp;$A$62,회원정보!$K$2:$K$36,"&gt;=30",회원정보!$K$2:$K$36,"&lt;40",회원정보!$G$2:$G$36,"="&amp;$C$77,회원정보!$I$2:$I$36,"="&amp;J$1)</f>
        <v>1</v>
      </c>
      <c r="K77" s="36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90"/>
      <c r="B78" s="90"/>
      <c r="C78" s="90"/>
      <c r="D78" s="35" t="s">
        <v>191</v>
      </c>
      <c r="E78" s="36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6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6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6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6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6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6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90"/>
      <c r="B79" s="91"/>
      <c r="C79" s="91"/>
      <c r="D79" s="35" t="s">
        <v>192</v>
      </c>
      <c r="E79" s="36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6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6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6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6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6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6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90"/>
      <c r="B80" s="89" t="s">
        <v>189</v>
      </c>
      <c r="C80" s="89" t="s">
        <v>194</v>
      </c>
      <c r="D80" s="35" t="s">
        <v>185</v>
      </c>
      <c r="E80" s="36">
        <f ca="1">COUNTIFS(회원정보!$AC$2:$AC$36,"="&amp;$A$62,회원정보!$K$2:$K$36,"&gt;=40",회원정보!$K$2:$K$36,"&lt;50",회원정보!$G$2:$G$36,"="&amp;$C$80,회원정보!$I$2:$I$36,"="&amp;E$1)</f>
        <v>0</v>
      </c>
      <c r="F80" s="36">
        <f ca="1">COUNTIFS(회원정보!$AC$2:$AC$36,"="&amp;$A$62,회원정보!$K$2:$K$36,"&gt;=40",회원정보!$K$2:$K$36,"&lt;50",회원정보!$G$2:$G$36,"="&amp;$C$80,회원정보!$I$2:$I$36,"="&amp;F$1)</f>
        <v>0</v>
      </c>
      <c r="G80" s="36">
        <f ca="1">COUNTIFS(회원정보!$AC$2:$AC$36,"="&amp;$A$62,회원정보!$K$2:$K$36,"&gt;=40",회원정보!$K$2:$K$36,"&lt;50",회원정보!$G$2:$G$36,"="&amp;$C$80,회원정보!$I$2:$I$36,"="&amp;G$1)</f>
        <v>0</v>
      </c>
      <c r="H80" s="36">
        <f ca="1">COUNTIFS(회원정보!$AC$2:$AC$36,"="&amp;$A$62,회원정보!$K$2:$K$36,"&gt;=40",회원정보!$K$2:$K$36,"&lt;50",회원정보!$G$2:$G$36,"="&amp;$C$80,회원정보!$I$2:$I$36,"="&amp;H$1)</f>
        <v>0</v>
      </c>
      <c r="I80" s="36">
        <f ca="1">COUNTIFS(회원정보!$AC$2:$AC$36,"="&amp;$A$62,회원정보!$K$2:$K$36,"&gt;=40",회원정보!$K$2:$K$36,"&lt;50",회원정보!$G$2:$G$36,"="&amp;$C$80,회원정보!$I$2:$I$36,"="&amp;I$1)</f>
        <v>0</v>
      </c>
      <c r="J80" s="36">
        <f ca="1">COUNTIFS(회원정보!$AC$2:$AC$36,"="&amp;$A$62,회원정보!$K$2:$K$36,"&gt;=40",회원정보!$K$2:$K$36,"&lt;50",회원정보!$G$2:$G$36,"="&amp;$C$80,회원정보!$I$2:$I$36,"="&amp;J$1)</f>
        <v>1</v>
      </c>
      <c r="K80" s="36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90"/>
      <c r="B81" s="90"/>
      <c r="C81" s="90"/>
      <c r="D81" s="35" t="s">
        <v>191</v>
      </c>
      <c r="E81" s="36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6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6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6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6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6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6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90"/>
      <c r="B82" s="90"/>
      <c r="C82" s="91"/>
      <c r="D82" s="35" t="s">
        <v>192</v>
      </c>
      <c r="E82" s="36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6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6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6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6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6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6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90"/>
      <c r="B83" s="90"/>
      <c r="C83" s="89" t="s">
        <v>195</v>
      </c>
      <c r="D83" s="35" t="s">
        <v>185</v>
      </c>
      <c r="E83" s="36">
        <f ca="1">COUNTIFS(회원정보!$AC$2:$AC$36,"="&amp;$A$62,회원정보!$K$2:$K$36,"&gt;=40",회원정보!$K$2:$K$36,"&lt;50",회원정보!$G$2:$G$36,"="&amp;$C$83,회원정보!$I$2:$I$36,"="&amp;E$1)</f>
        <v>0</v>
      </c>
      <c r="F83" s="36">
        <f ca="1">COUNTIFS(회원정보!$AC$2:$AC$36,"="&amp;$A$62,회원정보!$K$2:$K$36,"&gt;=40",회원정보!$K$2:$K$36,"&lt;50",회원정보!$G$2:$G$36,"="&amp;$C$83,회원정보!$I$2:$I$36,"="&amp;F$1)</f>
        <v>0</v>
      </c>
      <c r="G83" s="36">
        <f ca="1">COUNTIFS(회원정보!$AC$2:$AC$36,"="&amp;$A$62,회원정보!$K$2:$K$36,"&gt;=40",회원정보!$K$2:$K$36,"&lt;50",회원정보!$G$2:$G$36,"="&amp;$C$83,회원정보!$I$2:$I$36,"="&amp;G$1)</f>
        <v>0</v>
      </c>
      <c r="H83" s="36">
        <f ca="1">COUNTIFS(회원정보!$AC$2:$AC$36,"="&amp;$A$62,회원정보!$K$2:$K$36,"&gt;=40",회원정보!$K$2:$K$36,"&lt;50",회원정보!$G$2:$G$36,"="&amp;$C$83,회원정보!$I$2:$I$36,"="&amp;H$1)</f>
        <v>0</v>
      </c>
      <c r="I83" s="36">
        <f ca="1">COUNTIFS(회원정보!$AC$2:$AC$36,"="&amp;$A$62,회원정보!$K$2:$K$36,"&gt;=40",회원정보!$K$2:$K$36,"&lt;50",회원정보!$G$2:$G$36,"="&amp;$C$83,회원정보!$I$2:$I$36,"="&amp;I$1)</f>
        <v>0</v>
      </c>
      <c r="J83" s="36">
        <f ca="1">COUNTIFS(회원정보!$AC$2:$AC$36,"="&amp;$A$62,회원정보!$K$2:$K$36,"&gt;=40",회원정보!$K$2:$K$36,"&lt;50",회원정보!$G$2:$G$36,"="&amp;$C$83,회원정보!$I$2:$I$36,"="&amp;J$1)</f>
        <v>0</v>
      </c>
      <c r="K83" s="36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90"/>
      <c r="B84" s="90"/>
      <c r="C84" s="90"/>
      <c r="D84" s="35" t="s">
        <v>191</v>
      </c>
      <c r="E84" s="36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6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6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6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6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6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6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90"/>
      <c r="B85" s="90"/>
      <c r="C85" s="90"/>
      <c r="D85" s="35" t="s">
        <v>192</v>
      </c>
      <c r="E85" s="36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6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6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6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6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6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6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90"/>
      <c r="B86" s="89" t="s">
        <v>190</v>
      </c>
      <c r="C86" s="89" t="s">
        <v>194</v>
      </c>
      <c r="D86" s="35" t="s">
        <v>185</v>
      </c>
      <c r="E86" s="36">
        <f ca="1">COUNTIFS(회원정보!$AC$2:$AC$36,"="&amp;$A$62,회원정보!$K$2:$K$36,"&gt;=50",회원정보!$G$2:$G$36,"="&amp;$C$86,회원정보!$I$2:$I$36,"="&amp;E$1)</f>
        <v>0</v>
      </c>
      <c r="F86" s="36">
        <f ca="1">COUNTIFS(회원정보!$AC$2:$AC$36,"="&amp;$A$62,회원정보!$K$2:$K$36,"&gt;=50",회원정보!$G$2:$G$36,"="&amp;$C$86,회원정보!$I$2:$I$36,"="&amp;F$1)</f>
        <v>0</v>
      </c>
      <c r="G86" s="36">
        <f ca="1">COUNTIFS(회원정보!$AC$2:$AC$36,"="&amp;$A$62,회원정보!$K$2:$K$36,"&gt;=50",회원정보!$G$2:$G$36,"="&amp;$C$86,회원정보!$I$2:$I$36,"="&amp;G$1)</f>
        <v>0</v>
      </c>
      <c r="H86" s="36">
        <f ca="1">COUNTIFS(회원정보!$AC$2:$AC$36,"="&amp;$A$62,회원정보!$K$2:$K$36,"&gt;=50",회원정보!$G$2:$G$36,"="&amp;$C$86,회원정보!$I$2:$I$36,"="&amp;H$1)</f>
        <v>0</v>
      </c>
      <c r="I86" s="36">
        <f ca="1">COUNTIFS(회원정보!$AC$2:$AC$36,"="&amp;$A$62,회원정보!$K$2:$K$36,"&gt;=50",회원정보!$G$2:$G$36,"="&amp;$C$86,회원정보!$I$2:$I$36,"="&amp;I$1)</f>
        <v>0</v>
      </c>
      <c r="J86" s="36">
        <f ca="1">COUNTIFS(회원정보!$AC$2:$AC$36,"="&amp;$A$62,회원정보!$K$2:$K$36,"&gt;=50",회원정보!$G$2:$G$36,"="&amp;$C$86,회원정보!$I$2:$I$36,"="&amp;J$1)</f>
        <v>0</v>
      </c>
      <c r="K86" s="36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90"/>
      <c r="B87" s="90"/>
      <c r="C87" s="90"/>
      <c r="D87" s="35" t="s">
        <v>191</v>
      </c>
      <c r="E87" s="36">
        <f ca="1">SUMIFS(회원정보!$AB$2:$AB$36,회원정보!$AC$2:$AC$36,"="&amp;$A$62,회원정보!$K$2:$K$36,"&gt;=50",회원정보!$G$2:$G$36,"="&amp;$C$86,회원정보!$I$2:$I$36,"="&amp;E$1)</f>
        <v>0</v>
      </c>
      <c r="F87" s="36">
        <f ca="1">SUMIFS(회원정보!$AB$2:$AB$36,회원정보!$AC$2:$AC$36,"="&amp;$A$62,회원정보!$K$2:$K$36,"&gt;=50",회원정보!$G$2:$G$36,"="&amp;$C$86,회원정보!$I$2:$I$36,"="&amp;F$1)</f>
        <v>0</v>
      </c>
      <c r="G87" s="36">
        <f ca="1">SUMIFS(회원정보!$AB$2:$AB$36,회원정보!$AC$2:$AC$36,"="&amp;$A$62,회원정보!$K$2:$K$36,"&gt;=50",회원정보!$G$2:$G$36,"="&amp;$C$86,회원정보!$I$2:$I$36,"="&amp;G$1)</f>
        <v>0</v>
      </c>
      <c r="H87" s="36">
        <f ca="1">SUMIFS(회원정보!$AB$2:$AB$36,회원정보!$AC$2:$AC$36,"="&amp;$A$62,회원정보!$K$2:$K$36,"&gt;=50",회원정보!$G$2:$G$36,"="&amp;$C$86,회원정보!$I$2:$I$36,"="&amp;H$1)</f>
        <v>0</v>
      </c>
      <c r="I87" s="36">
        <f ca="1">SUMIFS(회원정보!$AB$2:$AB$36,회원정보!$AC$2:$AC$36,"="&amp;$A$62,회원정보!$K$2:$K$36,"&gt;=50",회원정보!$G$2:$G$36,"="&amp;$C$86,회원정보!$I$2:$I$36,"="&amp;I$1)</f>
        <v>0</v>
      </c>
      <c r="J87" s="36">
        <f ca="1">SUMIFS(회원정보!$AB$2:$AB$36,회원정보!$AC$2:$AC$36,"="&amp;$A$62,회원정보!$K$2:$K$36,"&gt;=50",회원정보!$G$2:$G$36,"="&amp;$C$86,회원정보!$I$2:$I$36,"="&amp;J$1)</f>
        <v>0</v>
      </c>
      <c r="K87" s="36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90"/>
      <c r="B88" s="90"/>
      <c r="C88" s="91"/>
      <c r="D88" s="35" t="s">
        <v>192</v>
      </c>
      <c r="E88" s="36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6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6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6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6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6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6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90"/>
      <c r="B89" s="90"/>
      <c r="C89" s="89" t="s">
        <v>195</v>
      </c>
      <c r="D89" s="35" t="s">
        <v>185</v>
      </c>
      <c r="E89" s="36">
        <f ca="1">COUNTIFS(회원정보!$AC$2:$AC$36,"="&amp;$A$62,회원정보!$K$2:$K$36,"&gt;=50",회원정보!$G$2:$G$36,"="&amp;$C$89,회원정보!$I$2:$I$36,"="&amp;E$1)</f>
        <v>0</v>
      </c>
      <c r="F89" s="36">
        <f ca="1">COUNTIFS(회원정보!$AC$2:$AC$36,"="&amp;$A$62,회원정보!$K$2:$K$36,"&gt;=50",회원정보!$G$2:$G$36,"="&amp;$C$89,회원정보!$I$2:$I$36,"="&amp;F$1)</f>
        <v>0</v>
      </c>
      <c r="G89" s="36">
        <f ca="1">COUNTIFS(회원정보!$AC$2:$AC$36,"="&amp;$A$62,회원정보!$K$2:$K$36,"&gt;=50",회원정보!$G$2:$G$36,"="&amp;$C$89,회원정보!$I$2:$I$36,"="&amp;G$1)</f>
        <v>0</v>
      </c>
      <c r="H89" s="36">
        <f ca="1">COUNTIFS(회원정보!$AC$2:$AC$36,"="&amp;$A$62,회원정보!$K$2:$K$36,"&gt;=50",회원정보!$G$2:$G$36,"="&amp;$C$89,회원정보!$I$2:$I$36,"="&amp;H$1)</f>
        <v>0</v>
      </c>
      <c r="I89" s="36">
        <f ca="1">COUNTIFS(회원정보!$AC$2:$AC$36,"="&amp;$A$62,회원정보!$K$2:$K$36,"&gt;=50",회원정보!$G$2:$G$36,"="&amp;$C$89,회원정보!$I$2:$I$36,"="&amp;I$1)</f>
        <v>0</v>
      </c>
      <c r="J89" s="36">
        <f ca="1">COUNTIFS(회원정보!$AC$2:$AC$36,"="&amp;$A$62,회원정보!$K$2:$K$36,"&gt;=50",회원정보!$G$2:$G$36,"="&amp;$C$89,회원정보!$I$2:$I$36,"="&amp;J$1)</f>
        <v>0</v>
      </c>
      <c r="K89" s="36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90"/>
      <c r="B90" s="90"/>
      <c r="C90" s="90"/>
      <c r="D90" s="35" t="s">
        <v>191</v>
      </c>
      <c r="E90" s="36">
        <f ca="1">SUMIFS(회원정보!$AB$2:$AB$36,회원정보!$AC$2:$AC$36,"="&amp;$A$62,회원정보!$K$2:$K$36,"&gt;=50",회원정보!$G$2:$G$36,"="&amp;$C$89,회원정보!$I$2:$I$36,"="&amp;E$1)</f>
        <v>0</v>
      </c>
      <c r="F90" s="36">
        <f ca="1">SUMIFS(회원정보!$AB$2:$AB$36,회원정보!$AC$2:$AC$36,"="&amp;$A$62,회원정보!$K$2:$K$36,"&gt;=50",회원정보!$G$2:$G$36,"="&amp;$C$89,회원정보!$I$2:$I$36,"="&amp;F$1)</f>
        <v>0</v>
      </c>
      <c r="G90" s="36">
        <f ca="1">SUMIFS(회원정보!$AB$2:$AB$36,회원정보!$AC$2:$AC$36,"="&amp;$A$62,회원정보!$K$2:$K$36,"&gt;=50",회원정보!$G$2:$G$36,"="&amp;$C$89,회원정보!$I$2:$I$36,"="&amp;G$1)</f>
        <v>0</v>
      </c>
      <c r="H90" s="36">
        <f ca="1">SUMIFS(회원정보!$AB$2:$AB$36,회원정보!$AC$2:$AC$36,"="&amp;$A$62,회원정보!$K$2:$K$36,"&gt;=50",회원정보!$G$2:$G$36,"="&amp;$C$89,회원정보!$I$2:$I$36,"="&amp;H$1)</f>
        <v>0</v>
      </c>
      <c r="I90" s="36">
        <f ca="1">SUMIFS(회원정보!$AB$2:$AB$36,회원정보!$AC$2:$AC$36,"="&amp;$A$62,회원정보!$K$2:$K$36,"&gt;=50",회원정보!$G$2:$G$36,"="&amp;$C$89,회원정보!$I$2:$I$36,"="&amp;I$1)</f>
        <v>0</v>
      </c>
      <c r="J90" s="36">
        <f ca="1">SUMIFS(회원정보!$AB$2:$AB$36,회원정보!$AC$2:$AC$36,"="&amp;$A$62,회원정보!$K$2:$K$36,"&gt;=50",회원정보!$G$2:$G$36,"="&amp;$C$89,회원정보!$I$2:$I$36,"="&amp;J$1)</f>
        <v>0</v>
      </c>
      <c r="K90" s="36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91"/>
      <c r="B91" s="91"/>
      <c r="C91" s="91"/>
      <c r="D91" s="35" t="s">
        <v>192</v>
      </c>
      <c r="E91" s="36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6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6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6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6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6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6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92" t="s">
        <v>201</v>
      </c>
      <c r="B92" s="89" t="s">
        <v>186</v>
      </c>
      <c r="C92" s="89" t="s">
        <v>194</v>
      </c>
      <c r="D92" s="35" t="s">
        <v>185</v>
      </c>
      <c r="E92" s="36">
        <f>COUNTIFS(회원정보!$AC$2:$AC$36,"="&amp;$A$92,회원정보!$K$2:$K$36,"&gt;=10",회원정보!$K$2:$K$36,"&lt;20",회원정보!$G$2:$G$36,"="&amp;$C$92,회원정보!$I$2:$I$36,"="&amp;E$1)</f>
        <v>0</v>
      </c>
      <c r="F92" s="36">
        <f>COUNTIFS(회원정보!$AC$2:$AC$36,"="&amp;$A$92,회원정보!$K$2:$K$36,"&gt;=10",회원정보!$K$2:$K$36,"&lt;20",회원정보!$G$2:$G$36,"="&amp;$C$92,회원정보!$I$2:$I$36,"="&amp;F$1)</f>
        <v>0</v>
      </c>
      <c r="G92" s="36">
        <f>COUNTIFS(회원정보!$AC$2:$AC$36,"="&amp;$A$92,회원정보!$K$2:$K$36,"&gt;=10",회원정보!$K$2:$K$36,"&lt;20",회원정보!$G$2:$G$36,"="&amp;$C$92,회원정보!$I$2:$I$36,"="&amp;G$1)</f>
        <v>0</v>
      </c>
      <c r="H92" s="36">
        <f>COUNTIFS(회원정보!$AC$2:$AC$36,"="&amp;$A$92,회원정보!$K$2:$K$36,"&gt;=10",회원정보!$K$2:$K$36,"&lt;20",회원정보!$G$2:$G$36,"="&amp;$C$92,회원정보!$I$2:$I$36,"="&amp;H$1)</f>
        <v>0</v>
      </c>
      <c r="I92" s="36">
        <f>COUNTIFS(회원정보!$AC$2:$AC$36,"="&amp;$A$92,회원정보!$K$2:$K$36,"&gt;=10",회원정보!$K$2:$K$36,"&lt;20",회원정보!$G$2:$G$36,"="&amp;$C$92,회원정보!$I$2:$I$36,"="&amp;I$1)</f>
        <v>0</v>
      </c>
      <c r="J92" s="36">
        <f>COUNTIFS(회원정보!$AC$2:$AC$36,"="&amp;$A$92,회원정보!$K$2:$K$36,"&gt;=10",회원정보!$K$2:$K$36,"&lt;20",회원정보!$G$2:$G$36,"="&amp;$C$92,회원정보!$I$2:$I$36,"="&amp;J$1)</f>
        <v>0</v>
      </c>
      <c r="K92" s="36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93"/>
      <c r="B93" s="90"/>
      <c r="C93" s="90"/>
      <c r="D93" s="35" t="s">
        <v>191</v>
      </c>
      <c r="E93" s="36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6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6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6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6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6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6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93"/>
      <c r="B94" s="90"/>
      <c r="C94" s="91"/>
      <c r="D94" s="35" t="s">
        <v>192</v>
      </c>
      <c r="E94" s="36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6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6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6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6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6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6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93"/>
      <c r="B95" s="90"/>
      <c r="C95" s="89" t="s">
        <v>195</v>
      </c>
      <c r="D95" s="35" t="s">
        <v>185</v>
      </c>
      <c r="E95" s="36">
        <f>COUNTIFS(회원정보!$AC$2:$AC$36,"="&amp;$A$92,회원정보!$K$2:$K$36,"&gt;=10",회원정보!$K$2:$K$36,"&lt;20",회원정보!$G$2:$G$36,"="&amp;$C$95,회원정보!$I$2:$I$36,"="&amp;E$1)</f>
        <v>0</v>
      </c>
      <c r="F95" s="36">
        <f>COUNTIFS(회원정보!$AC$2:$AC$36,"="&amp;$A$92,회원정보!$K$2:$K$36,"&gt;=10",회원정보!$K$2:$K$36,"&lt;20",회원정보!$G$2:$G$36,"="&amp;$C$95,회원정보!$I$2:$I$36,"="&amp;F$1)</f>
        <v>0</v>
      </c>
      <c r="G95" s="36">
        <f>COUNTIFS(회원정보!$AC$2:$AC$36,"="&amp;$A$92,회원정보!$K$2:$K$36,"&gt;=10",회원정보!$K$2:$K$36,"&lt;20",회원정보!$G$2:$G$36,"="&amp;$C$95,회원정보!$I$2:$I$36,"="&amp;G$1)</f>
        <v>0</v>
      </c>
      <c r="H95" s="36">
        <f>COUNTIFS(회원정보!$AC$2:$AC$36,"="&amp;$A$92,회원정보!$K$2:$K$36,"&gt;=10",회원정보!$K$2:$K$36,"&lt;20",회원정보!$G$2:$G$36,"="&amp;$C$95,회원정보!$I$2:$I$36,"="&amp;H$1)</f>
        <v>0</v>
      </c>
      <c r="I95" s="36">
        <f>COUNTIFS(회원정보!$AC$2:$AC$36,"="&amp;$A$92,회원정보!$K$2:$K$36,"&gt;=10",회원정보!$K$2:$K$36,"&lt;20",회원정보!$G$2:$G$36,"="&amp;$C$95,회원정보!$I$2:$I$36,"="&amp;I$1)</f>
        <v>0</v>
      </c>
      <c r="J95" s="36">
        <f>COUNTIFS(회원정보!$AC$2:$AC$36,"="&amp;$A$92,회원정보!$K$2:$K$36,"&gt;=10",회원정보!$K$2:$K$36,"&lt;20",회원정보!$G$2:$G$36,"="&amp;$C$95,회원정보!$I$2:$I$36,"="&amp;J$1)</f>
        <v>0</v>
      </c>
      <c r="K95" s="36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93"/>
      <c r="B96" s="90"/>
      <c r="C96" s="90"/>
      <c r="D96" s="35" t="s">
        <v>191</v>
      </c>
      <c r="E96" s="36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6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6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6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6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6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6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93"/>
      <c r="B97" s="91"/>
      <c r="C97" s="91"/>
      <c r="D97" s="35" t="s">
        <v>192</v>
      </c>
      <c r="E97" s="36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6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6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6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6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6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6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93"/>
      <c r="B98" s="89" t="s">
        <v>187</v>
      </c>
      <c r="C98" s="89" t="s">
        <v>194</v>
      </c>
      <c r="D98" s="35" t="s">
        <v>185</v>
      </c>
      <c r="E98" s="36">
        <f>COUNTIFS(회원정보!$AC$2:$AC$36,"="&amp;$A$92,회원정보!$K$2:$K$36,"&gt;=20",회원정보!$K$2:$K$36,"&lt;30",회원정보!$G$2:$G$36,"="&amp;$C$98,회원정보!$I$2:$I$36,"="&amp;E$1)</f>
        <v>0</v>
      </c>
      <c r="F98" s="36">
        <f>COUNTIFS(회원정보!$AC$2:$AC$36,"="&amp;$A$92,회원정보!$K$2:$K$36,"&gt;=20",회원정보!$K$2:$K$36,"&lt;30",회원정보!$G$2:$G$36,"="&amp;$C$98,회원정보!$I$2:$I$36,"="&amp;F$1)</f>
        <v>0</v>
      </c>
      <c r="G98" s="36">
        <f>COUNTIFS(회원정보!$AC$2:$AC$36,"="&amp;$A$92,회원정보!$K$2:$K$36,"&gt;=20",회원정보!$K$2:$K$36,"&lt;30",회원정보!$G$2:$G$36,"="&amp;$C$98,회원정보!$I$2:$I$36,"="&amp;G$1)</f>
        <v>0</v>
      </c>
      <c r="H98" s="36">
        <f>COUNTIFS(회원정보!$AC$2:$AC$36,"="&amp;$A$92,회원정보!$K$2:$K$36,"&gt;=20",회원정보!$K$2:$K$36,"&lt;30",회원정보!$G$2:$G$36,"="&amp;$C$98,회원정보!$I$2:$I$36,"="&amp;H$1)</f>
        <v>0</v>
      </c>
      <c r="I98" s="36">
        <f>COUNTIFS(회원정보!$AC$2:$AC$36,"="&amp;$A$92,회원정보!$K$2:$K$36,"&gt;=20",회원정보!$K$2:$K$36,"&lt;30",회원정보!$G$2:$G$36,"="&amp;$C$98,회원정보!$I$2:$I$36,"="&amp;I$1)</f>
        <v>0</v>
      </c>
      <c r="J98" s="36">
        <f>COUNTIFS(회원정보!$AC$2:$AC$36,"="&amp;$A$92,회원정보!$K$2:$K$36,"&gt;=20",회원정보!$K$2:$K$36,"&lt;30",회원정보!$G$2:$G$36,"="&amp;$C$98,회원정보!$I$2:$I$36,"="&amp;J$1)</f>
        <v>0</v>
      </c>
      <c r="K98" s="36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93"/>
      <c r="B99" s="90"/>
      <c r="C99" s="90"/>
      <c r="D99" s="35" t="s">
        <v>191</v>
      </c>
      <c r="E99" s="36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6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6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6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6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6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6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93"/>
      <c r="B100" s="90"/>
      <c r="C100" s="91"/>
      <c r="D100" s="35" t="s">
        <v>192</v>
      </c>
      <c r="E100" s="36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6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6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6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6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6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6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93"/>
      <c r="B101" s="90"/>
      <c r="C101" s="89" t="s">
        <v>195</v>
      </c>
      <c r="D101" s="35" t="s">
        <v>185</v>
      </c>
      <c r="E101" s="36">
        <f ca="1">COUNTIFS(회원정보!$AC$2:$AC$36,"="&amp;$A$62,회원정보!$K$2:$K$36,"&gt;=20",회원정보!$K$2:$K$36,"&lt;30",회원정보!$G$2:$G$36,"="&amp;$C$101,회원정보!$I$2:$I$36,"="&amp;E$1)</f>
        <v>0</v>
      </c>
      <c r="F101" s="36">
        <f ca="1">COUNTIFS(회원정보!$AC$2:$AC$36,"="&amp;$A$62,회원정보!$K$2:$K$36,"&gt;=20",회원정보!$K$2:$K$36,"&lt;30",회원정보!$G$2:$G$36,"="&amp;$C$101,회원정보!$I$2:$I$36,"="&amp;F$1)</f>
        <v>0</v>
      </c>
      <c r="G101" s="36">
        <f ca="1">COUNTIFS(회원정보!$AC$2:$AC$36,"="&amp;$A$62,회원정보!$K$2:$K$36,"&gt;=20",회원정보!$K$2:$K$36,"&lt;30",회원정보!$G$2:$G$36,"="&amp;$C$101,회원정보!$I$2:$I$36,"="&amp;G$1)</f>
        <v>1</v>
      </c>
      <c r="H101" s="36">
        <f ca="1">COUNTIFS(회원정보!$AC$2:$AC$36,"="&amp;$A$62,회원정보!$K$2:$K$36,"&gt;=20",회원정보!$K$2:$K$36,"&lt;30",회원정보!$G$2:$G$36,"="&amp;$C$101,회원정보!$I$2:$I$36,"="&amp;H$1)</f>
        <v>0</v>
      </c>
      <c r="I101" s="36">
        <f ca="1">COUNTIFS(회원정보!$AC$2:$AC$36,"="&amp;$A$62,회원정보!$K$2:$K$36,"&gt;=20",회원정보!$K$2:$K$36,"&lt;30",회원정보!$G$2:$G$36,"="&amp;$C$101,회원정보!$I$2:$I$36,"="&amp;I$1)</f>
        <v>0</v>
      </c>
      <c r="J101" s="36">
        <f ca="1">COUNTIFS(회원정보!$AC$2:$AC$36,"="&amp;$A$62,회원정보!$K$2:$K$36,"&gt;=20",회원정보!$K$2:$K$36,"&lt;30",회원정보!$G$2:$G$36,"="&amp;$C$101,회원정보!$I$2:$I$36,"="&amp;J$1)</f>
        <v>0</v>
      </c>
      <c r="K101" s="36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93"/>
      <c r="B102" s="90"/>
      <c r="C102" s="90"/>
      <c r="D102" s="35" t="s">
        <v>191</v>
      </c>
      <c r="E102" s="36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6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6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6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6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6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6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93"/>
      <c r="B103" s="91"/>
      <c r="C103" s="91"/>
      <c r="D103" s="35" t="s">
        <v>192</v>
      </c>
      <c r="E103" s="36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6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6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6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6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6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6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93"/>
      <c r="B104" s="89" t="s">
        <v>188</v>
      </c>
      <c r="C104" s="89" t="s">
        <v>194</v>
      </c>
      <c r="D104" s="35" t="s">
        <v>185</v>
      </c>
      <c r="E104" s="36">
        <f>COUNTIFS(회원정보!$AC$2:$AC$36,"="&amp;$A$92,회원정보!$K$2:$K$36,"&gt;=30",회원정보!$K$2:$K$36,"&lt;40",회원정보!$G$2:$G$36,"="&amp;$C$104,회원정보!$I$2:$I$36,"="&amp;E$1)</f>
        <v>0</v>
      </c>
      <c r="F104" s="36">
        <f>COUNTIFS(회원정보!$AC$2:$AC$36,"="&amp;$A$92,회원정보!$K$2:$K$36,"&gt;=30",회원정보!$K$2:$K$36,"&lt;40",회원정보!$G$2:$G$36,"="&amp;$C$104,회원정보!$I$2:$I$36,"="&amp;F$1)</f>
        <v>0</v>
      </c>
      <c r="G104" s="36">
        <f>COUNTIFS(회원정보!$AC$2:$AC$36,"="&amp;$A$92,회원정보!$K$2:$K$36,"&gt;=30",회원정보!$K$2:$K$36,"&lt;40",회원정보!$G$2:$G$36,"="&amp;$C$104,회원정보!$I$2:$I$36,"="&amp;G$1)</f>
        <v>0</v>
      </c>
      <c r="H104" s="36">
        <f>COUNTIFS(회원정보!$AC$2:$AC$36,"="&amp;$A$92,회원정보!$K$2:$K$36,"&gt;=30",회원정보!$K$2:$K$36,"&lt;40",회원정보!$G$2:$G$36,"="&amp;$C$104,회원정보!$I$2:$I$36,"="&amp;H$1)</f>
        <v>0</v>
      </c>
      <c r="I104" s="36">
        <f>COUNTIFS(회원정보!$AC$2:$AC$36,"="&amp;$A$92,회원정보!$K$2:$K$36,"&gt;=30",회원정보!$K$2:$K$36,"&lt;40",회원정보!$G$2:$G$36,"="&amp;$C$104,회원정보!$I$2:$I$36,"="&amp;I$1)</f>
        <v>0</v>
      </c>
      <c r="J104" s="36">
        <f>COUNTIFS(회원정보!$AC$2:$AC$36,"="&amp;$A$92,회원정보!$K$2:$K$36,"&gt;=30",회원정보!$K$2:$K$36,"&lt;40",회원정보!$G$2:$G$36,"="&amp;$C$104,회원정보!$I$2:$I$36,"="&amp;J$1)</f>
        <v>0</v>
      </c>
      <c r="K104" s="36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93"/>
      <c r="B105" s="90"/>
      <c r="C105" s="90"/>
      <c r="D105" s="35" t="s">
        <v>191</v>
      </c>
      <c r="E105" s="36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6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6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6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6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6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6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93"/>
      <c r="B106" s="90"/>
      <c r="C106" s="91"/>
      <c r="D106" s="35" t="s">
        <v>192</v>
      </c>
      <c r="E106" s="36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6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6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6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6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6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6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93"/>
      <c r="B107" s="90"/>
      <c r="C107" s="89" t="s">
        <v>195</v>
      </c>
      <c r="D107" s="35" t="s">
        <v>185</v>
      </c>
      <c r="E107" s="36">
        <f>COUNTIFS(회원정보!$AC$2:$AC$36,"="&amp;$A$92,회원정보!$K$2:$K$36,"&gt;=30",회원정보!$K$2:$K$36,"&lt;40",회원정보!$G$2:$G$36,"="&amp;$C$107,회원정보!$I$2:$I$36,"="&amp;E$1)</f>
        <v>0</v>
      </c>
      <c r="F107" s="36">
        <f>COUNTIFS(회원정보!$AC$2:$AC$36,"="&amp;$A$92,회원정보!$K$2:$K$36,"&gt;=30",회원정보!$K$2:$K$36,"&lt;40",회원정보!$G$2:$G$36,"="&amp;$C$107,회원정보!$I$2:$I$36,"="&amp;F$1)</f>
        <v>0</v>
      </c>
      <c r="G107" s="36">
        <f>COUNTIFS(회원정보!$AC$2:$AC$36,"="&amp;$A$92,회원정보!$K$2:$K$36,"&gt;=30",회원정보!$K$2:$K$36,"&lt;40",회원정보!$G$2:$G$36,"="&amp;$C$107,회원정보!$I$2:$I$36,"="&amp;G$1)</f>
        <v>0</v>
      </c>
      <c r="H107" s="36">
        <f>COUNTIFS(회원정보!$AC$2:$AC$36,"="&amp;$A$92,회원정보!$K$2:$K$36,"&gt;=30",회원정보!$K$2:$K$36,"&lt;40",회원정보!$G$2:$G$36,"="&amp;$C$107,회원정보!$I$2:$I$36,"="&amp;H$1)</f>
        <v>0</v>
      </c>
      <c r="I107" s="36">
        <f>COUNTIFS(회원정보!$AC$2:$AC$36,"="&amp;$A$92,회원정보!$K$2:$K$36,"&gt;=30",회원정보!$K$2:$K$36,"&lt;40",회원정보!$G$2:$G$36,"="&amp;$C$107,회원정보!$I$2:$I$36,"="&amp;I$1)</f>
        <v>0</v>
      </c>
      <c r="J107" s="36">
        <f>COUNTIFS(회원정보!$AC$2:$AC$36,"="&amp;$A$92,회원정보!$K$2:$K$36,"&gt;=30",회원정보!$K$2:$K$36,"&lt;40",회원정보!$G$2:$G$36,"="&amp;$C$107,회원정보!$I$2:$I$36,"="&amp;J$1)</f>
        <v>0</v>
      </c>
      <c r="K107" s="36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93"/>
      <c r="B108" s="90"/>
      <c r="C108" s="90"/>
      <c r="D108" s="35" t="s">
        <v>191</v>
      </c>
      <c r="E108" s="36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6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6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6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6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6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6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93"/>
      <c r="B109" s="91"/>
      <c r="C109" s="91"/>
      <c r="D109" s="35" t="s">
        <v>192</v>
      </c>
      <c r="E109" s="36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6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6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6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6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6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6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93"/>
      <c r="B110" s="89" t="s">
        <v>189</v>
      </c>
      <c r="C110" s="89" t="s">
        <v>194</v>
      </c>
      <c r="D110" s="35" t="s">
        <v>185</v>
      </c>
      <c r="E110" s="36">
        <f>COUNTIFS(회원정보!$AC$2:$AC$36,"="&amp;$A$92,회원정보!$K$2:$K$36,"&gt;=40",회원정보!$K$2:$K$36,"&lt;50",회원정보!$G$2:$G$36,"="&amp;$C$110,회원정보!$I$2:$I$36,"="&amp;E$1)</f>
        <v>0</v>
      </c>
      <c r="F110" s="36">
        <f>COUNTIFS(회원정보!$AC$2:$AC$36,"="&amp;$A$92,회원정보!$K$2:$K$36,"&gt;=40",회원정보!$K$2:$K$36,"&lt;50",회원정보!$G$2:$G$36,"="&amp;$C$110,회원정보!$I$2:$I$36,"="&amp;F$1)</f>
        <v>0</v>
      </c>
      <c r="G110" s="36">
        <f>COUNTIFS(회원정보!$AC$2:$AC$36,"="&amp;$A$92,회원정보!$K$2:$K$36,"&gt;=40",회원정보!$K$2:$K$36,"&lt;50",회원정보!$G$2:$G$36,"="&amp;$C$110,회원정보!$I$2:$I$36,"="&amp;G$1)</f>
        <v>0</v>
      </c>
      <c r="H110" s="36">
        <f>COUNTIFS(회원정보!$AC$2:$AC$36,"="&amp;$A$92,회원정보!$K$2:$K$36,"&gt;=40",회원정보!$K$2:$K$36,"&lt;50",회원정보!$G$2:$G$36,"="&amp;$C$110,회원정보!$I$2:$I$36,"="&amp;H$1)</f>
        <v>0</v>
      </c>
      <c r="I110" s="36">
        <f>COUNTIFS(회원정보!$AC$2:$AC$36,"="&amp;$A$92,회원정보!$K$2:$K$36,"&gt;=40",회원정보!$K$2:$K$36,"&lt;50",회원정보!$G$2:$G$36,"="&amp;$C$110,회원정보!$I$2:$I$36,"="&amp;I$1)</f>
        <v>0</v>
      </c>
      <c r="J110" s="36">
        <f>COUNTIFS(회원정보!$AC$2:$AC$36,"="&amp;$A$92,회원정보!$K$2:$K$36,"&gt;=40",회원정보!$K$2:$K$36,"&lt;50",회원정보!$G$2:$G$36,"="&amp;$C$110,회원정보!$I$2:$I$36,"="&amp;J$1)</f>
        <v>0</v>
      </c>
      <c r="K110" s="36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93"/>
      <c r="B111" s="90"/>
      <c r="C111" s="90"/>
      <c r="D111" s="35" t="s">
        <v>191</v>
      </c>
      <c r="E111" s="36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6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6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6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6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6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6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93"/>
      <c r="B112" s="90"/>
      <c r="C112" s="91"/>
      <c r="D112" s="35" t="s">
        <v>192</v>
      </c>
      <c r="E112" s="36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6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6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6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6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6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6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93"/>
      <c r="B113" s="90"/>
      <c r="C113" s="89" t="s">
        <v>195</v>
      </c>
      <c r="D113" s="35" t="s">
        <v>185</v>
      </c>
      <c r="E113" s="36">
        <f>COUNTIFS(회원정보!$AC$2:$AC$36,"="&amp;$A$92,회원정보!$K$2:$K$36,"&gt;=40",회원정보!$K$2:$K$36,"&lt;50",회원정보!$G$2:$G$36,"="&amp;$C$113,회원정보!$I$2:$I$36,"="&amp;E$1)</f>
        <v>0</v>
      </c>
      <c r="F113" s="36">
        <f>COUNTIFS(회원정보!$AC$2:$AC$36,"="&amp;$A$92,회원정보!$K$2:$K$36,"&gt;=40",회원정보!$K$2:$K$36,"&lt;50",회원정보!$G$2:$G$36,"="&amp;$C$113,회원정보!$I$2:$I$36,"="&amp;F$1)</f>
        <v>0</v>
      </c>
      <c r="G113" s="36">
        <f>COUNTIFS(회원정보!$AC$2:$AC$36,"="&amp;$A$92,회원정보!$K$2:$K$36,"&gt;=40",회원정보!$K$2:$K$36,"&lt;50",회원정보!$G$2:$G$36,"="&amp;$C$113,회원정보!$I$2:$I$36,"="&amp;G$1)</f>
        <v>0</v>
      </c>
      <c r="H113" s="36">
        <f>COUNTIFS(회원정보!$AC$2:$AC$36,"="&amp;$A$92,회원정보!$K$2:$K$36,"&gt;=40",회원정보!$K$2:$K$36,"&lt;50",회원정보!$G$2:$G$36,"="&amp;$C$113,회원정보!$I$2:$I$36,"="&amp;H$1)</f>
        <v>0</v>
      </c>
      <c r="I113" s="36">
        <f>COUNTIFS(회원정보!$AC$2:$AC$36,"="&amp;$A$92,회원정보!$K$2:$K$36,"&gt;=40",회원정보!$K$2:$K$36,"&lt;50",회원정보!$G$2:$G$36,"="&amp;$C$113,회원정보!$I$2:$I$36,"="&amp;I$1)</f>
        <v>0</v>
      </c>
      <c r="J113" s="36">
        <f>COUNTIFS(회원정보!$AC$2:$AC$36,"="&amp;$A$92,회원정보!$K$2:$K$36,"&gt;=40",회원정보!$K$2:$K$36,"&lt;50",회원정보!$G$2:$G$36,"="&amp;$C$113,회원정보!$I$2:$I$36,"="&amp;J$1)</f>
        <v>0</v>
      </c>
      <c r="K113" s="36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93"/>
      <c r="B114" s="90"/>
      <c r="C114" s="90"/>
      <c r="D114" s="35" t="s">
        <v>191</v>
      </c>
      <c r="E114" s="36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6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6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6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6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6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6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93"/>
      <c r="B115" s="90"/>
      <c r="C115" s="90"/>
      <c r="D115" s="35" t="s">
        <v>192</v>
      </c>
      <c r="E115" s="36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6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6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6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6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6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6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93"/>
      <c r="B116" s="89" t="s">
        <v>190</v>
      </c>
      <c r="C116" s="89" t="s">
        <v>194</v>
      </c>
      <c r="D116" s="35" t="s">
        <v>185</v>
      </c>
      <c r="E116" s="36">
        <f>COUNTIFS(회원정보!$AC$2:$AC$36,"="&amp;$A$92,회원정보!$K$2:$K$36,"&gt;=50",회원정보!$G$2:$G$36,"="&amp;$C$116,회원정보!$I$2:$I$36,"="&amp;E$1)</f>
        <v>0</v>
      </c>
      <c r="F116" s="36">
        <f>COUNTIFS(회원정보!$AC$2:$AC$36,"="&amp;$A$92,회원정보!$K$2:$K$36,"&gt;=50",회원정보!$G$2:$G$36,"="&amp;$C$116,회원정보!$I$2:$I$36,"="&amp;F$1)</f>
        <v>0</v>
      </c>
      <c r="G116" s="36">
        <f>COUNTIFS(회원정보!$AC$2:$AC$36,"="&amp;$A$92,회원정보!$K$2:$K$36,"&gt;=50",회원정보!$G$2:$G$36,"="&amp;$C$116,회원정보!$I$2:$I$36,"="&amp;G$1)</f>
        <v>0</v>
      </c>
      <c r="H116" s="36">
        <f>COUNTIFS(회원정보!$AC$2:$AC$36,"="&amp;$A$92,회원정보!$K$2:$K$36,"&gt;=50",회원정보!$G$2:$G$36,"="&amp;$C$116,회원정보!$I$2:$I$36,"="&amp;H$1)</f>
        <v>0</v>
      </c>
      <c r="I116" s="36">
        <f>COUNTIFS(회원정보!$AC$2:$AC$36,"="&amp;$A$92,회원정보!$K$2:$K$36,"&gt;=50",회원정보!$G$2:$G$36,"="&amp;$C$116,회원정보!$I$2:$I$36,"="&amp;I$1)</f>
        <v>0</v>
      </c>
      <c r="J116" s="36">
        <f>COUNTIFS(회원정보!$AC$2:$AC$36,"="&amp;$A$92,회원정보!$K$2:$K$36,"&gt;=50",회원정보!$G$2:$G$36,"="&amp;$C$116,회원정보!$I$2:$I$36,"="&amp;J$1)</f>
        <v>0</v>
      </c>
      <c r="K116" s="36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93"/>
      <c r="B117" s="90"/>
      <c r="C117" s="90"/>
      <c r="D117" s="35" t="s">
        <v>191</v>
      </c>
      <c r="E117" s="36">
        <f>SUMIFS(회원정보!$AB$2:$AB$36,회원정보!$AC$2:$AC$36,"="&amp;$A$92,회원정보!$K$2:$K$36,"&gt;=50",회원정보!$G$2:$G$36,"="&amp;$C$116,회원정보!$I$2:$I$36,"="&amp;E$1)</f>
        <v>0</v>
      </c>
      <c r="F117" s="36">
        <f>SUMIFS(회원정보!$AB$2:$AB$36,회원정보!$AC$2:$AC$36,"="&amp;$A$92,회원정보!$K$2:$K$36,"&gt;=50",회원정보!$G$2:$G$36,"="&amp;$C$116,회원정보!$I$2:$I$36,"="&amp;F$1)</f>
        <v>0</v>
      </c>
      <c r="G117" s="36">
        <f>SUMIFS(회원정보!$AB$2:$AB$36,회원정보!$AC$2:$AC$36,"="&amp;$A$92,회원정보!$K$2:$K$36,"&gt;=50",회원정보!$G$2:$G$36,"="&amp;$C$116,회원정보!$I$2:$I$36,"="&amp;G$1)</f>
        <v>0</v>
      </c>
      <c r="H117" s="36">
        <f>SUMIFS(회원정보!$AB$2:$AB$36,회원정보!$AC$2:$AC$36,"="&amp;$A$92,회원정보!$K$2:$K$36,"&gt;=50",회원정보!$G$2:$G$36,"="&amp;$C$116,회원정보!$I$2:$I$36,"="&amp;H$1)</f>
        <v>0</v>
      </c>
      <c r="I117" s="36">
        <f>SUMIFS(회원정보!$AB$2:$AB$36,회원정보!$AC$2:$AC$36,"="&amp;$A$92,회원정보!$K$2:$K$36,"&gt;=50",회원정보!$G$2:$G$36,"="&amp;$C$116,회원정보!$I$2:$I$36,"="&amp;I$1)</f>
        <v>0</v>
      </c>
      <c r="J117" s="36">
        <f>SUMIFS(회원정보!$AB$2:$AB$36,회원정보!$AC$2:$AC$36,"="&amp;$A$92,회원정보!$K$2:$K$36,"&gt;=50",회원정보!$G$2:$G$36,"="&amp;$C$116,회원정보!$I$2:$I$36,"="&amp;J$1)</f>
        <v>0</v>
      </c>
      <c r="K117" s="36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93"/>
      <c r="B118" s="90"/>
      <c r="C118" s="91"/>
      <c r="D118" s="35" t="s">
        <v>192</v>
      </c>
      <c r="E118" s="36" t="str">
        <f>IFERROR(AVERAGEIFS(회원정보!$AD$2:$AD$36,회원정보!$AC$2:$AC$36,"="&amp;$A$92,회원정보!$K$2:$K$36,"&gt;=50",회원정보!$G$2:$G$36,"="&amp;$C$116,회원정보!$I$2:$I$36,"="&amp;E$1),"NV")</f>
        <v>NV</v>
      </c>
      <c r="F118" s="36" t="str">
        <f>IFERROR(AVERAGEIFS(회원정보!$AD$2:$AD$36,회원정보!$AC$2:$AC$36,"="&amp;$A$92,회원정보!$K$2:$K$36,"&gt;=50",회원정보!$G$2:$G$36,"="&amp;$C$116,회원정보!$I$2:$I$36,"="&amp;F$1),"NV")</f>
        <v>NV</v>
      </c>
      <c r="G118" s="36" t="str">
        <f>IFERROR(AVERAGEIFS(회원정보!$AD$2:$AD$36,회원정보!$AC$2:$AC$36,"="&amp;$A$92,회원정보!$K$2:$K$36,"&gt;=50",회원정보!$G$2:$G$36,"="&amp;$C$116,회원정보!$I$2:$I$36,"="&amp;G$1),"NV")</f>
        <v>NV</v>
      </c>
      <c r="H118" s="36" t="str">
        <f>IFERROR(AVERAGEIFS(회원정보!$AD$2:$AD$36,회원정보!$AC$2:$AC$36,"="&amp;$A$92,회원정보!$K$2:$K$36,"&gt;=50",회원정보!$G$2:$G$36,"="&amp;$C$116,회원정보!$I$2:$I$36,"="&amp;H$1),"NV")</f>
        <v>NV</v>
      </c>
      <c r="I118" s="36" t="str">
        <f>IFERROR(AVERAGEIFS(회원정보!$AD$2:$AD$36,회원정보!$AC$2:$AC$36,"="&amp;$A$92,회원정보!$K$2:$K$36,"&gt;=50",회원정보!$G$2:$G$36,"="&amp;$C$116,회원정보!$I$2:$I$36,"="&amp;I$1),"NV")</f>
        <v>NV</v>
      </c>
      <c r="J118" s="36" t="str">
        <f>IFERROR(AVERAGEIFS(회원정보!$AD$2:$AD$36,회원정보!$AC$2:$AC$36,"="&amp;$A$92,회원정보!$K$2:$K$36,"&gt;=50",회원정보!$G$2:$G$36,"="&amp;$C$116,회원정보!$I$2:$I$36,"="&amp;J$1),"NV")</f>
        <v>NV</v>
      </c>
      <c r="K118" s="36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93"/>
      <c r="B119" s="90"/>
      <c r="C119" s="89" t="s">
        <v>195</v>
      </c>
      <c r="D119" s="35" t="s">
        <v>185</v>
      </c>
      <c r="E119" s="36">
        <f>COUNTIFS(회원정보!$AC$2:$AC$36,"="&amp;$A$92,회원정보!$K$2:$K$36,"&gt;=50",회원정보!$G$2:$G$36,"="&amp;$C$119,회원정보!$I$2:$I$36,"="&amp;E$1)</f>
        <v>0</v>
      </c>
      <c r="F119" s="36">
        <f>COUNTIFS(회원정보!$AC$2:$AC$36,"="&amp;$A$92,회원정보!$K$2:$K$36,"&gt;=50",회원정보!$G$2:$G$36,"="&amp;$C$119,회원정보!$I$2:$I$36,"="&amp;F$1)</f>
        <v>0</v>
      </c>
      <c r="G119" s="36">
        <f>COUNTIFS(회원정보!$AC$2:$AC$36,"="&amp;$A$92,회원정보!$K$2:$K$36,"&gt;=50",회원정보!$G$2:$G$36,"="&amp;$C$119,회원정보!$I$2:$I$36,"="&amp;G$1)</f>
        <v>0</v>
      </c>
      <c r="H119" s="36">
        <f>COUNTIFS(회원정보!$AC$2:$AC$36,"="&amp;$A$92,회원정보!$K$2:$K$36,"&gt;=50",회원정보!$G$2:$G$36,"="&amp;$C$119,회원정보!$I$2:$I$36,"="&amp;H$1)</f>
        <v>0</v>
      </c>
      <c r="I119" s="36">
        <f>COUNTIFS(회원정보!$AC$2:$AC$36,"="&amp;$A$92,회원정보!$K$2:$K$36,"&gt;=50",회원정보!$G$2:$G$36,"="&amp;$C$119,회원정보!$I$2:$I$36,"="&amp;I$1)</f>
        <v>0</v>
      </c>
      <c r="J119" s="36">
        <f>COUNTIFS(회원정보!$AC$2:$AC$36,"="&amp;$A$92,회원정보!$K$2:$K$36,"&gt;=50",회원정보!$G$2:$G$36,"="&amp;$C$119,회원정보!$I$2:$I$36,"="&amp;J$1)</f>
        <v>0</v>
      </c>
      <c r="K119" s="36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93"/>
      <c r="B120" s="90"/>
      <c r="C120" s="90"/>
      <c r="D120" s="35" t="s">
        <v>191</v>
      </c>
      <c r="E120" s="36">
        <f>SUMIFS(회원정보!$AB$2:$AB$36,회원정보!$AC$2:$AC$36,"="&amp;$A$92,회원정보!$K$2:$K$36,"&gt;=50",회원정보!$G$2:$G$36,"="&amp;$C$119,회원정보!$I$2:$I$36,"="&amp;E$1)</f>
        <v>0</v>
      </c>
      <c r="F120" s="36">
        <f>SUMIFS(회원정보!$AB$2:$AB$36,회원정보!$AC$2:$AC$36,"="&amp;$A$92,회원정보!$K$2:$K$36,"&gt;=50",회원정보!$G$2:$G$36,"="&amp;$C$119,회원정보!$I$2:$I$36,"="&amp;F$1)</f>
        <v>0</v>
      </c>
      <c r="G120" s="36">
        <f>SUMIFS(회원정보!$AB$2:$AB$36,회원정보!$AC$2:$AC$36,"="&amp;$A$92,회원정보!$K$2:$K$36,"&gt;=50",회원정보!$G$2:$G$36,"="&amp;$C$119,회원정보!$I$2:$I$36,"="&amp;G$1)</f>
        <v>0</v>
      </c>
      <c r="H120" s="36">
        <f>SUMIFS(회원정보!$AB$2:$AB$36,회원정보!$AC$2:$AC$36,"="&amp;$A$92,회원정보!$K$2:$K$36,"&gt;=50",회원정보!$G$2:$G$36,"="&amp;$C$119,회원정보!$I$2:$I$36,"="&amp;H$1)</f>
        <v>0</v>
      </c>
      <c r="I120" s="36">
        <f>SUMIFS(회원정보!$AB$2:$AB$36,회원정보!$AC$2:$AC$36,"="&amp;$A$92,회원정보!$K$2:$K$36,"&gt;=50",회원정보!$G$2:$G$36,"="&amp;$C$119,회원정보!$I$2:$I$36,"="&amp;I$1)</f>
        <v>0</v>
      </c>
      <c r="J120" s="36">
        <f>SUMIFS(회원정보!$AB$2:$AB$36,회원정보!$AC$2:$AC$36,"="&amp;$A$92,회원정보!$K$2:$K$36,"&gt;=50",회원정보!$G$2:$G$36,"="&amp;$C$119,회원정보!$I$2:$I$36,"="&amp;J$1)</f>
        <v>0</v>
      </c>
      <c r="K120" s="36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93"/>
      <c r="B121" s="91"/>
      <c r="C121" s="91"/>
      <c r="D121" s="35" t="s">
        <v>192</v>
      </c>
      <c r="E121" s="36" t="str">
        <f>IFERROR(AVERAGEIFS(회원정보!$AD$2:$AD$36,회원정보!$AC$2:$AC$36,"="&amp;$A$92,회원정보!$K$2:$K$36,"&gt;=50",회원정보!$G$2:$G$36,"="&amp;$C$119,회원정보!$I$2:$I$36,"="&amp;E$1),"NV")</f>
        <v>NV</v>
      </c>
      <c r="F121" s="36" t="str">
        <f>IFERROR(AVERAGEIFS(회원정보!$AD$2:$AD$36,회원정보!$AC$2:$AC$36,"="&amp;$A$92,회원정보!$K$2:$K$36,"&gt;=50",회원정보!$G$2:$G$36,"="&amp;$C$119,회원정보!$I$2:$I$36,"="&amp;F$1),"NV")</f>
        <v>NV</v>
      </c>
      <c r="G121" s="36" t="str">
        <f>IFERROR(AVERAGEIFS(회원정보!$AD$2:$AD$36,회원정보!$AC$2:$AC$36,"="&amp;$A$92,회원정보!$K$2:$K$36,"&gt;=50",회원정보!$G$2:$G$36,"="&amp;$C$119,회원정보!$I$2:$I$36,"="&amp;G$1),"NV")</f>
        <v>NV</v>
      </c>
      <c r="H121" s="36" t="str">
        <f>IFERROR(AVERAGEIFS(회원정보!$AD$2:$AD$36,회원정보!$AC$2:$AC$36,"="&amp;$A$92,회원정보!$K$2:$K$36,"&gt;=50",회원정보!$G$2:$G$36,"="&amp;$C$119,회원정보!$I$2:$I$36,"="&amp;H$1),"NV")</f>
        <v>NV</v>
      </c>
      <c r="I121" s="36" t="str">
        <f>IFERROR(AVERAGEIFS(회원정보!$AD$2:$AD$36,회원정보!$AC$2:$AC$36,"="&amp;$A$92,회원정보!$K$2:$K$36,"&gt;=50",회원정보!$G$2:$G$36,"="&amp;$C$119,회원정보!$I$2:$I$36,"="&amp;I$1),"NV")</f>
        <v>NV</v>
      </c>
      <c r="J121" s="36" t="str">
        <f>IFERROR(AVERAGEIFS(회원정보!$AD$2:$AD$36,회원정보!$AC$2:$AC$36,"="&amp;$A$92,회원정보!$K$2:$K$36,"&gt;=50",회원정보!$G$2:$G$36,"="&amp;$C$119,회원정보!$I$2:$I$36,"="&amp;J$1),"NV")</f>
        <v>NV</v>
      </c>
      <c r="K121" s="36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A2:A31"/>
    <mergeCell ref="B2:B7"/>
    <mergeCell ref="B8:B13"/>
    <mergeCell ref="B14:B19"/>
    <mergeCell ref="B20:B25"/>
    <mergeCell ref="B26:B31"/>
    <mergeCell ref="A62:A91"/>
    <mergeCell ref="B68:B73"/>
    <mergeCell ref="B80:B85"/>
    <mergeCell ref="A32:A61"/>
    <mergeCell ref="B32:B37"/>
    <mergeCell ref="B44:B49"/>
    <mergeCell ref="B56:B6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B38:B43"/>
    <mergeCell ref="C38:C40"/>
    <mergeCell ref="C41:C43"/>
    <mergeCell ref="C44:C46"/>
    <mergeCell ref="C47:C49"/>
    <mergeCell ref="B50:B55"/>
    <mergeCell ref="C50:C52"/>
    <mergeCell ref="C53:C55"/>
    <mergeCell ref="C56:C58"/>
    <mergeCell ref="C59:C61"/>
    <mergeCell ref="B62:B67"/>
    <mergeCell ref="C62:C64"/>
    <mergeCell ref="C65:C67"/>
    <mergeCell ref="C68:C70"/>
    <mergeCell ref="C71:C73"/>
    <mergeCell ref="B74:B79"/>
    <mergeCell ref="C74:C76"/>
    <mergeCell ref="C77:C79"/>
    <mergeCell ref="C80:C82"/>
    <mergeCell ref="C83:C85"/>
    <mergeCell ref="B86:B91"/>
    <mergeCell ref="C86:C88"/>
    <mergeCell ref="C89:C91"/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94" t="s">
        <v>4</v>
      </c>
      <c r="B1" s="95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96" t="s">
        <v>161</v>
      </c>
      <c r="B2" s="97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98" t="s">
        <v>162</v>
      </c>
      <c r="B3" s="99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00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96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96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96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96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98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회원정보</vt:lpstr>
      <vt:lpstr>회원정보_단일그룹부분합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2025-05-07T16:29:19Z</dcterms:modified>
</cp:coreProperties>
</file>